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3"/>
  <workbookPr filterPrivacy="1" defaultThemeVersion="124226"/>
  <xr:revisionPtr revIDLastSave="2" documentId="8_{561F6E09-E427-47C2-AC93-7737AFB85E2F}" xr6:coauthVersionLast="47" xr6:coauthVersionMax="47" xr10:uidLastSave="{1D19927A-2D82-4C33-A4F0-C169E645531A}"/>
  <bookViews>
    <workbookView xWindow="22932" yWindow="-108" windowWidth="23256" windowHeight="12456" firstSheet="1" activeTab="1" xr2:uid="{00000000-000D-0000-FFFF-FFFF00000000}"/>
  </bookViews>
  <sheets>
    <sheet name="Liste des groupes froids" sheetId="14" r:id="rId1"/>
    <sheet name="Liste clim DD" sheetId="15" r:id="rId2"/>
    <sheet name="Ronde groupe froid" sheetId="1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1" i="15" l="1"/>
  <c r="F61" i="15"/>
</calcChain>
</file>

<file path=xl/sharedStrings.xml><?xml version="1.0" encoding="utf-8"?>
<sst xmlns="http://schemas.openxmlformats.org/spreadsheetml/2006/main" count="438" uniqueCount="268">
  <si>
    <t>Contrôle d'étanchéité groupes froids</t>
  </si>
  <si>
    <t>Nom</t>
  </si>
  <si>
    <t>Marque</t>
  </si>
  <si>
    <t>Bâtiment</t>
  </si>
  <si>
    <t>Localisation</t>
  </si>
  <si>
    <t>N° Modèle</t>
  </si>
  <si>
    <t>N° Série</t>
  </si>
  <si>
    <t>Pmax LP (bars)</t>
  </si>
  <si>
    <t>Pmax HP (bars)</t>
  </si>
  <si>
    <t>Fluides</t>
  </si>
  <si>
    <t>Charge 1 (Kg)</t>
  </si>
  <si>
    <t>Charge 2 (Kg)</t>
  </si>
  <si>
    <t>Date </t>
  </si>
  <si>
    <t>N° de fiche</t>
  </si>
  <si>
    <t>G,E,G 03</t>
  </si>
  <si>
    <t>Carrier</t>
  </si>
  <si>
    <t>IGH Est</t>
  </si>
  <si>
    <t>Extérieur RC</t>
  </si>
  <si>
    <t>30RBP-330-0117-PE-</t>
  </si>
  <si>
    <t>M2018003527</t>
  </si>
  <si>
    <t>R410A</t>
  </si>
  <si>
    <t>G,E,G 03 bis</t>
  </si>
  <si>
    <t>30RBP-330-0130-PE</t>
  </si>
  <si>
    <t>M2018007900</t>
  </si>
  <si>
    <t>G,E,G 04</t>
  </si>
  <si>
    <t>M.T. A</t>
  </si>
  <si>
    <t>M.T. O</t>
  </si>
  <si>
    <t>Terrasse 2ème</t>
  </si>
  <si>
    <t>AS 247/SN</t>
  </si>
  <si>
    <t>10A010000000BB</t>
  </si>
  <si>
    <t>R407A</t>
  </si>
  <si>
    <t xml:space="preserve">Fuite </t>
  </si>
  <si>
    <t>G,E,G 05</t>
  </si>
  <si>
    <t>30RA-14--0159--EE</t>
  </si>
  <si>
    <t>12U013014</t>
  </si>
  <si>
    <t>G,E,G 06</t>
  </si>
  <si>
    <t>30RA-140-B0119-PEE--</t>
  </si>
  <si>
    <t>12T409039</t>
  </si>
  <si>
    <t>R407C</t>
  </si>
  <si>
    <t>G,E,G 07</t>
  </si>
  <si>
    <t>GEA</t>
  </si>
  <si>
    <t>M.T. E</t>
  </si>
  <si>
    <t>NRL0750***E***02</t>
  </si>
  <si>
    <t>G,E,G 08</t>
  </si>
  <si>
    <t>G,E,G 09</t>
  </si>
  <si>
    <t>System air</t>
  </si>
  <si>
    <t>Sous-sol</t>
  </si>
  <si>
    <t>GLVX 0452 BD2</t>
  </si>
  <si>
    <t>GEG 10</t>
  </si>
  <si>
    <t>GACPO25FD1—H-</t>
  </si>
  <si>
    <t>G,E,G 11</t>
  </si>
  <si>
    <t>WESPER</t>
  </si>
  <si>
    <t>WQRC.120.BLN.MBS.ACB.KM</t>
  </si>
  <si>
    <t>SI1002100573A</t>
  </si>
  <si>
    <t>G,E,G 12 bis</t>
  </si>
  <si>
    <t>Emerson</t>
  </si>
  <si>
    <t xml:space="preserve">Jaques Mignot   </t>
  </si>
  <si>
    <t>Terrasse RC</t>
  </si>
  <si>
    <t>30RBS-050C0025-PE-</t>
  </si>
  <si>
    <t>M2018003691</t>
  </si>
  <si>
    <t>750-2654-1</t>
  </si>
  <si>
    <t>G,E,G 16</t>
  </si>
  <si>
    <t>AQLV.95.ELN.R410AMCHX.2P.TKM</t>
  </si>
  <si>
    <t>GEG 17</t>
  </si>
  <si>
    <t>Trane</t>
  </si>
  <si>
    <t>CLH01670110121000</t>
  </si>
  <si>
    <t>G,E,G 18</t>
  </si>
  <si>
    <t>G,E,G 21</t>
  </si>
  <si>
    <t>IGH Antenne A</t>
  </si>
  <si>
    <t>Terrasse 12ème</t>
  </si>
  <si>
    <t>VGA100SDAA</t>
  </si>
  <si>
    <t>G,E,G 22</t>
  </si>
  <si>
    <t>IGH Antenne B</t>
  </si>
  <si>
    <t>Y151N886E</t>
  </si>
  <si>
    <t>G,E,G 24</t>
  </si>
  <si>
    <t>IGH Antenne D</t>
  </si>
  <si>
    <t>Contrôle d'étanchéité clim détente directe</t>
  </si>
  <si>
    <t>Etage</t>
  </si>
  <si>
    <t>Service concerné</t>
  </si>
  <si>
    <t>Groupe</t>
  </si>
  <si>
    <t>Emplacement groupe</t>
  </si>
  <si>
    <t>Cassettes</t>
  </si>
  <si>
    <t>Commentaire</t>
  </si>
  <si>
    <t>Date</t>
  </si>
  <si>
    <t>N° de Fiche</t>
  </si>
  <si>
    <t>MTO</t>
  </si>
  <si>
    <t>Exploration cardiaque</t>
  </si>
  <si>
    <t>Mitsubishi</t>
  </si>
  <si>
    <t>Radio vasculaire</t>
  </si>
  <si>
    <t>Endoscopie</t>
  </si>
  <si>
    <t>LG</t>
  </si>
  <si>
    <t>Airwell</t>
  </si>
  <si>
    <t>Radio ouest, salle 8</t>
  </si>
  <si>
    <t>Local autocom / elec</t>
  </si>
  <si>
    <t>IGH</t>
  </si>
  <si>
    <t xml:space="preserve">TGBT (locaux HT/BT) </t>
  </si>
  <si>
    <t>Fujitsu</t>
  </si>
  <si>
    <t>Atlantic</t>
  </si>
  <si>
    <t>Local technique onduleur bloc commun, antenne D</t>
  </si>
  <si>
    <t>Daikin</t>
  </si>
  <si>
    <t>Local technique onduleur avant les blocs</t>
  </si>
  <si>
    <t>Antennes A et B</t>
  </si>
  <si>
    <t xml:space="preserve">Bureau + stockage </t>
  </si>
  <si>
    <t>Technibel</t>
  </si>
  <si>
    <t>Poste de soin antenne B</t>
  </si>
  <si>
    <t>Terrasse 10ème étage</t>
  </si>
  <si>
    <t>Accueil</t>
  </si>
  <si>
    <t>Maternité</t>
  </si>
  <si>
    <t>Hitachi</t>
  </si>
  <si>
    <t>Maternité Antenne C/D (accès bureau psychologue)</t>
  </si>
  <si>
    <t>Radio bureau médical 3 (côté MNH)</t>
  </si>
  <si>
    <t>C.Perrault</t>
  </si>
  <si>
    <t>Crèche - 2 étages</t>
  </si>
  <si>
    <t>S.Limousin</t>
  </si>
  <si>
    <t>Pharmacie</t>
  </si>
  <si>
    <t>U.Cassan</t>
  </si>
  <si>
    <t>Porte 6 - Local onduleur</t>
  </si>
  <si>
    <t>J.Baumann</t>
  </si>
  <si>
    <t>Reprographie</t>
  </si>
  <si>
    <t>Terrasse 5ème étage</t>
  </si>
  <si>
    <t>P.Abrami</t>
  </si>
  <si>
    <t>Anapath</t>
  </si>
  <si>
    <t>SMUR</t>
  </si>
  <si>
    <t>Inaccessible</t>
  </si>
  <si>
    <t>E.Sergent</t>
  </si>
  <si>
    <t>Pièce des frigos à -80°C</t>
  </si>
  <si>
    <t>Salle de cathétérisme</t>
  </si>
  <si>
    <t>Onduleur MTE</t>
  </si>
  <si>
    <t>Local autocom / proche PC Sécurité</t>
  </si>
  <si>
    <t>Local onduleur</t>
  </si>
  <si>
    <t>J.Mignot</t>
  </si>
  <si>
    <t>La morgue</t>
  </si>
  <si>
    <t>Terrasse rdc</t>
  </si>
  <si>
    <t>750-2655-1</t>
  </si>
  <si>
    <t xml:space="preserve">Bureau </t>
  </si>
  <si>
    <t>Terrase 1er étage</t>
  </si>
  <si>
    <t>750-2656-1</t>
  </si>
  <si>
    <t>Petit LABO HISTOLOGIE</t>
  </si>
  <si>
    <t>750-2657-1</t>
  </si>
  <si>
    <t>Bureau</t>
  </si>
  <si>
    <t>750-2658-1</t>
  </si>
  <si>
    <t>Salle de réunion</t>
  </si>
  <si>
    <t>750-2659-1</t>
  </si>
  <si>
    <t>Local frigo -80</t>
  </si>
  <si>
    <t>Terrasse 2ème étage</t>
  </si>
  <si>
    <t>750-2660-1</t>
  </si>
  <si>
    <t>Ext rdc</t>
  </si>
  <si>
    <t>750-2661-1</t>
  </si>
  <si>
    <t>Local meuble  -1</t>
  </si>
  <si>
    <t>750-2662-1</t>
  </si>
  <si>
    <t>Ancien Bloc opératoire</t>
  </si>
  <si>
    <t>Ext -1</t>
  </si>
  <si>
    <t>750-2663-1</t>
  </si>
  <si>
    <t>Labo INSERM</t>
  </si>
  <si>
    <t>GREE</t>
  </si>
  <si>
    <t xml:space="preserve">Ext </t>
  </si>
  <si>
    <t>750-2664-1</t>
  </si>
  <si>
    <t>MTE</t>
  </si>
  <si>
    <t>Terrasse atelier bio médical niveau 3ème</t>
  </si>
  <si>
    <t>Terrasse 3ème</t>
  </si>
  <si>
    <t>750-2882-1</t>
  </si>
  <si>
    <t>Local technique -1 Antenne EST /GF 11</t>
  </si>
  <si>
    <t>Systemair</t>
  </si>
  <si>
    <t>750-2884-1</t>
  </si>
  <si>
    <t>Parking Bât MTE</t>
  </si>
  <si>
    <t>750-2885-1</t>
  </si>
  <si>
    <t>Endoscopie salle verte 2</t>
  </si>
  <si>
    <t>750-2886-1</t>
  </si>
  <si>
    <t>Endoscopie salle 1 /grise</t>
  </si>
  <si>
    <t>750-2887-1</t>
  </si>
  <si>
    <t>Endoscopie salle grise</t>
  </si>
  <si>
    <t>750-2888-1</t>
  </si>
  <si>
    <t>Terrasse +2 Groupe froid 16</t>
  </si>
  <si>
    <t>750-2889-1</t>
  </si>
  <si>
    <t>RDC Local informatique</t>
  </si>
  <si>
    <t>EMERSON</t>
  </si>
  <si>
    <t>750-2895-1</t>
  </si>
  <si>
    <t>PAC ETT 5ème / Maternité</t>
  </si>
  <si>
    <t>ETT</t>
  </si>
  <si>
    <t>5 ème</t>
  </si>
  <si>
    <t>750-3061-1</t>
  </si>
  <si>
    <t>750-3062-1</t>
  </si>
  <si>
    <t>Chambre service Gériatrie Aigue</t>
  </si>
  <si>
    <t>6ème</t>
  </si>
  <si>
    <t>750-3063-1</t>
  </si>
  <si>
    <t xml:space="preserve">Service Hépatho Aile EST </t>
  </si>
  <si>
    <t>5ème</t>
  </si>
  <si>
    <t>750-3065-1</t>
  </si>
  <si>
    <t>PAC CTA 1 ET 2</t>
  </si>
  <si>
    <t>750-3066-1</t>
  </si>
  <si>
    <t>SEMAINE : 33</t>
  </si>
  <si>
    <t>NOM</t>
  </si>
  <si>
    <t>LOCALISATION</t>
  </si>
  <si>
    <t>Alée</t>
  </si>
  <si>
    <t>Retour</t>
  </si>
  <si>
    <t>Pression</t>
  </si>
  <si>
    <t>GEG 03</t>
  </si>
  <si>
    <t>IGH Ouest Pelouse ext</t>
  </si>
  <si>
    <t>8,9 °C</t>
  </si>
  <si>
    <t>11,5 °C</t>
  </si>
  <si>
    <t>4 Bar</t>
  </si>
  <si>
    <t>GEG 03BIS</t>
  </si>
  <si>
    <t>6,4 °C</t>
  </si>
  <si>
    <t>8,9  Bar</t>
  </si>
  <si>
    <t>GEG 04</t>
  </si>
  <si>
    <r>
      <t>Médico-Technique Ouest Terr. 2</t>
    </r>
    <r>
      <rPr>
        <vertAlign val="superscript"/>
        <sz val="16"/>
        <color theme="1"/>
        <rFont val="Arial"/>
        <family val="2"/>
      </rPr>
      <t>e</t>
    </r>
  </si>
  <si>
    <t>7 °C</t>
  </si>
  <si>
    <t>9 °C</t>
  </si>
  <si>
    <t>2,4 Bar</t>
  </si>
  <si>
    <t>GEG 05</t>
  </si>
  <si>
    <t>10,8 °C</t>
  </si>
  <si>
    <t>13,8 °C</t>
  </si>
  <si>
    <t>2,3 Bar</t>
  </si>
  <si>
    <t>GEG 06</t>
  </si>
  <si>
    <t>8,8 °C</t>
  </si>
  <si>
    <t>12,8 °C</t>
  </si>
  <si>
    <t>GEG 07</t>
  </si>
  <si>
    <r>
      <t>Médico-Technique Est Terr. 2</t>
    </r>
    <r>
      <rPr>
        <vertAlign val="superscript"/>
        <sz val="16"/>
        <color theme="1"/>
        <rFont val="Arial"/>
        <family val="2"/>
      </rPr>
      <t>e</t>
    </r>
  </si>
  <si>
    <t>7,3 °C</t>
  </si>
  <si>
    <t>8,9°C</t>
  </si>
  <si>
    <t>1,9 Bar</t>
  </si>
  <si>
    <t>GEG 08</t>
  </si>
  <si>
    <t>GEG 09</t>
  </si>
  <si>
    <t>Médico-Technique Est S1</t>
  </si>
  <si>
    <t>10,9 °C</t>
  </si>
  <si>
    <t>11,4 °C</t>
  </si>
  <si>
    <t>2 Bar</t>
  </si>
  <si>
    <t>8 °C</t>
  </si>
  <si>
    <t>10,2 °C</t>
  </si>
  <si>
    <t>2,2 Bar</t>
  </si>
  <si>
    <t>GEG 11</t>
  </si>
  <si>
    <t>11 °C</t>
  </si>
  <si>
    <t>2,1 Bar</t>
  </si>
  <si>
    <t>GEG 12BIS</t>
  </si>
  <si>
    <r>
      <t>Jacques Mignot</t>
    </r>
    <r>
      <rPr>
        <b/>
        <sz val="16"/>
        <color theme="1"/>
        <rFont val="Arial"/>
        <family val="2"/>
      </rPr>
      <t xml:space="preserve"> </t>
    </r>
    <r>
      <rPr>
        <sz val="16"/>
        <color theme="1"/>
        <rFont val="Arial"/>
        <family val="2"/>
      </rPr>
      <t>Terrasse Rc</t>
    </r>
  </si>
  <si>
    <t>9,4 °C</t>
  </si>
  <si>
    <t>11,8 °C</t>
  </si>
  <si>
    <t>3,8 Bar</t>
  </si>
  <si>
    <t>GEG 16</t>
  </si>
  <si>
    <t>5°C</t>
  </si>
  <si>
    <t>3,9 Bar</t>
  </si>
  <si>
    <t>Médico-Technique Est Rc Ext.</t>
  </si>
  <si>
    <t>HS</t>
  </si>
  <si>
    <t>GEG 18</t>
  </si>
  <si>
    <t>7,4 °C</t>
  </si>
  <si>
    <t>11,7 °C</t>
  </si>
  <si>
    <t>1,7 Bar</t>
  </si>
  <si>
    <t>GEG 21</t>
  </si>
  <si>
    <r>
      <t>IGH Terrasse 12</t>
    </r>
    <r>
      <rPr>
        <vertAlign val="superscript"/>
        <sz val="16"/>
        <color theme="1"/>
        <rFont val="Arial"/>
        <family val="2"/>
      </rPr>
      <t>e</t>
    </r>
    <r>
      <rPr>
        <sz val="16"/>
        <color theme="1"/>
        <rFont val="Arial"/>
        <family val="2"/>
      </rPr>
      <t xml:space="preserve"> Clim. Ant. A</t>
    </r>
  </si>
  <si>
    <t>9°C</t>
  </si>
  <si>
    <t>12°C</t>
  </si>
  <si>
    <t>0,5 Bar</t>
  </si>
  <si>
    <t>GEG 22</t>
  </si>
  <si>
    <r>
      <t>IGH Terrasse 12</t>
    </r>
    <r>
      <rPr>
        <vertAlign val="superscript"/>
        <sz val="16"/>
        <color theme="1"/>
        <rFont val="Arial"/>
        <family val="2"/>
      </rPr>
      <t>e</t>
    </r>
    <r>
      <rPr>
        <sz val="16"/>
        <color theme="1"/>
        <rFont val="Arial"/>
        <family val="2"/>
      </rPr>
      <t xml:space="preserve"> Clim. Ant. B</t>
    </r>
  </si>
  <si>
    <t>10°C</t>
  </si>
  <si>
    <t>1,1 Bar</t>
  </si>
  <si>
    <t>GEG 23</t>
  </si>
  <si>
    <r>
      <t>IGH Terrasse 12</t>
    </r>
    <r>
      <rPr>
        <vertAlign val="superscript"/>
        <sz val="16"/>
        <color theme="1"/>
        <rFont val="Arial"/>
        <family val="2"/>
      </rPr>
      <t>e</t>
    </r>
    <r>
      <rPr>
        <sz val="16"/>
        <color theme="1"/>
        <rFont val="Arial"/>
        <family val="2"/>
      </rPr>
      <t xml:space="preserve"> Clim. Ant. C</t>
    </r>
  </si>
  <si>
    <t>GEG 24</t>
  </si>
  <si>
    <r>
      <t>IGH Terrasse 12</t>
    </r>
    <r>
      <rPr>
        <vertAlign val="superscript"/>
        <sz val="16"/>
        <color theme="1"/>
        <rFont val="Arial"/>
        <family val="2"/>
      </rPr>
      <t>e</t>
    </r>
    <r>
      <rPr>
        <sz val="16"/>
        <color theme="1"/>
        <rFont val="Arial"/>
        <family val="2"/>
      </rPr>
      <t xml:space="preserve"> Clim. Ant. D</t>
    </r>
  </si>
  <si>
    <t>13°C</t>
  </si>
  <si>
    <t>GEG 01</t>
  </si>
  <si>
    <t>IRM / BIM</t>
  </si>
  <si>
    <t>6,9 °C</t>
  </si>
  <si>
    <t>9,7 °C</t>
  </si>
  <si>
    <t>2,8 Bar</t>
  </si>
  <si>
    <t>GEG 02</t>
  </si>
  <si>
    <t>Pas en fonctionnement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</si>
</sst>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rgb="FF000000"/>
      <name val="Arial"/>
      <family val="2"/>
    </font>
    <font>
      <sz val="16"/>
      <color theme="1"/>
      <name val="Aptos"/>
      <family val="2"/>
    </font>
    <font>
      <vertAlign val="superscript"/>
      <sz val="16"/>
      <color theme="1"/>
      <name val="Arial"/>
      <family val="2"/>
    </font>
    <font>
      <b/>
      <sz val="16"/>
      <color theme="1"/>
      <name val="Arial"/>
      <family val="2"/>
    </font>
    <font>
      <sz val="16"/>
      <color rgb="FF000000"/>
      <name val="Calibri"/>
      <family val="2"/>
    </font>
    <font>
      <b/>
      <sz val="20"/>
      <color rgb="FF000000"/>
      <name val="Arial"/>
      <family val="2"/>
    </font>
    <font>
      <b/>
      <sz val="2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vertical="top"/>
    </xf>
    <xf numFmtId="0" fontId="0" fillId="0" borderId="5" xfId="0" applyBorder="1" applyAlignment="1">
      <alignment horizontal="center" vertical="top"/>
    </xf>
    <xf numFmtId="0" fontId="0" fillId="0" borderId="10" xfId="0" applyBorder="1" applyAlignment="1">
      <alignment vertical="center"/>
    </xf>
    <xf numFmtId="0" fontId="4" fillId="0" borderId="0" xfId="0" applyFont="1" applyAlignment="1">
      <alignment horizontal="center"/>
    </xf>
    <xf numFmtId="14" fontId="0" fillId="0" borderId="12" xfId="0" applyNumberForma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4" fontId="0" fillId="0" borderId="0" xfId="0" applyNumberFormat="1" applyAlignment="1">
      <alignment vertical="center"/>
    </xf>
    <xf numFmtId="0" fontId="6" fillId="0" borderId="0" xfId="0" applyFont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0" fillId="0" borderId="19" xfId="0" applyBorder="1"/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top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top"/>
    </xf>
    <xf numFmtId="0" fontId="0" fillId="0" borderId="20" xfId="0" applyBorder="1"/>
    <xf numFmtId="0" fontId="0" fillId="0" borderId="19" xfId="0" applyBorder="1" applyAlignment="1">
      <alignment horizontal="center"/>
    </xf>
    <xf numFmtId="0" fontId="5" fillId="0" borderId="4" xfId="0" applyFont="1" applyBorder="1"/>
    <xf numFmtId="0" fontId="5" fillId="0" borderId="1" xfId="0" applyFont="1" applyBorder="1"/>
    <xf numFmtId="0" fontId="5" fillId="0" borderId="8" xfId="0" applyFont="1" applyBorder="1"/>
    <xf numFmtId="0" fontId="5" fillId="0" borderId="15" xfId="0" applyFont="1" applyBorder="1"/>
    <xf numFmtId="0" fontId="5" fillId="0" borderId="2" xfId="0" applyFont="1" applyBorder="1"/>
    <xf numFmtId="0" fontId="5" fillId="0" borderId="16" xfId="0" applyFont="1" applyBorder="1"/>
    <xf numFmtId="0" fontId="3" fillId="0" borderId="13" xfId="0" applyFont="1" applyBorder="1"/>
    <xf numFmtId="0" fontId="3" fillId="0" borderId="3" xfId="0" applyFont="1" applyBorder="1"/>
    <xf numFmtId="0" fontId="3" fillId="0" borderId="14" xfId="0" applyFont="1" applyBorder="1"/>
    <xf numFmtId="0" fontId="0" fillId="0" borderId="18" xfId="0" applyBorder="1"/>
    <xf numFmtId="0" fontId="2" fillId="0" borderId="10" xfId="0" applyFont="1" applyBorder="1" applyAlignment="1">
      <alignment horizontal="center" vertical="center"/>
    </xf>
    <xf numFmtId="14" fontId="5" fillId="0" borderId="1" xfId="0" applyNumberFormat="1" applyFont="1" applyBorder="1"/>
    <xf numFmtId="0" fontId="5" fillId="0" borderId="8" xfId="0" applyFont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14" fontId="13" fillId="2" borderId="10" xfId="0" applyNumberFormat="1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44"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general" vertical="top" textRotation="0" wrapText="0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border>
        <bottom style="medium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</dxfs>
  <tableStyles count="4" defaultTableStyle="TableStyleMedium2" defaultPivotStyle="PivotStyleMedium9">
    <tableStyle name="Style de tableau 1" pivot="0" count="1" xr9:uid="{00000000-0011-0000-FFFF-FFFF00000000}">
      <tableStyleElement type="wholeTable" dxfId="43"/>
    </tableStyle>
    <tableStyle name="Style de tableau 2" pivot="0" count="1" xr9:uid="{00000000-0011-0000-FFFF-FFFF01000000}">
      <tableStyleElement type="wholeTable" dxfId="42"/>
    </tableStyle>
    <tableStyle name="Style de tableau 3" pivot="0" count="1" xr9:uid="{00000000-0011-0000-FFFF-FFFF02000000}">
      <tableStyleElement type="wholeTable" dxfId="41"/>
    </tableStyle>
    <tableStyle name="Style de tableau 4" pivot="0" count="1" xr9:uid="{00000000-0011-0000-FFFF-FFFF03000000}">
      <tableStyleElement type="wholeTable" dxfId="4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5" xr:uid="{86872109-5778-44EA-A939-1F67FA3FD22A}" name="Tableau135" displayName="Tableau135" ref="C4:N21" totalsRowShown="0" headerRowDxfId="39" headerRowBorderDxfId="37" tableBorderDxfId="38">
  <autoFilter ref="C4:N21" xr:uid="{86872109-5778-44EA-A939-1F67FA3FD22A}"/>
  <tableColumns count="12">
    <tableColumn id="1" xr3:uid="{FD4A663C-C763-4280-8777-56A7B23198C6}" name="Marque" dataDxfId="36"/>
    <tableColumn id="2" xr3:uid="{1758E254-BC77-4386-8250-D523ED5E814C}" name="Bâtiment" dataDxfId="35"/>
    <tableColumn id="3" xr3:uid="{08A8A084-81E7-4F88-BA80-09E4952F5EF5}" name="Localisation" dataDxfId="34"/>
    <tableColumn id="4" xr3:uid="{874C736D-3757-4650-92C3-5196A64CDA5D}" name="N° Modèle" dataDxfId="33"/>
    <tableColumn id="5" xr3:uid="{4E6B9335-BDBF-4664-A2FD-4F71AF3AD743}" name="N° Série" dataDxfId="32"/>
    <tableColumn id="6" xr3:uid="{830ABD7D-F498-49DE-BFD2-A309E32B91B5}" name="Pmax LP (bars)" dataDxfId="31"/>
    <tableColumn id="7" xr3:uid="{19FBD241-307F-44D5-95C2-62391DDC13F5}" name="Pmax HP (bars)" dataDxfId="30"/>
    <tableColumn id="8" xr3:uid="{9E0CB72B-571A-4BA3-850F-9DA69F8D5657}" name="Fluides" dataDxfId="29"/>
    <tableColumn id="9" xr3:uid="{DC8B8C8E-0F7E-4D59-B7E5-5ACDCACD96E3}" name="Charge 1 (Kg)" dataDxfId="28"/>
    <tableColumn id="10" xr3:uid="{20AED7FC-7BFC-45E1-BE17-38433FCD42FE}" name="Charge 2 (Kg)" dataDxfId="27"/>
    <tableColumn id="11" xr3:uid="{328C8FD9-751B-4377-B93B-3877373AAC4B}" name="Date " dataDxfId="26"/>
    <tableColumn id="12" xr3:uid="{0903FD95-895B-4D29-A1A6-1CE75DACC669}" name="N° de fiche" dataDxfId="2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1" xr:uid="{6843227A-7B61-40E6-BF2A-1CC0CAB07AF4}" name="Tableau1" displayName="Tableau1" ref="B4:K61" totalsRowCount="1" headerRowDxfId="24" totalsRowDxfId="23" headerRowBorderDxfId="21" tableBorderDxfId="22" totalsRowBorderDxfId="20">
  <autoFilter ref="B4:K60" xr:uid="{6843227A-7B61-40E6-BF2A-1CC0CAB07AF4}">
    <filterColumn colId="9">
      <customFilters>
        <customFilter operator="notEqual" val=" "/>
      </customFilters>
    </filterColumn>
  </autoFilter>
  <tableColumns count="10">
    <tableColumn id="1" xr3:uid="{831F82FD-12D2-43D5-B722-1D2299564ACB}" name="Bâtiment" dataDxfId="18" totalsRowDxfId="19"/>
    <tableColumn id="2" xr3:uid="{D9555181-4019-43EA-9B6E-FE747EE1D5B3}" name="Etage" dataDxfId="16" totalsRowDxfId="17"/>
    <tableColumn id="3" xr3:uid="{A5B66200-1089-4C2B-9C89-C29D8B584DD9}" name="Service concerné" dataDxfId="14" totalsRowDxfId="15"/>
    <tableColumn id="4" xr3:uid="{D4613F31-B2FD-4FCB-8C45-AC0CCE9BE53A}" name="Marque" dataDxfId="12" totalsRowDxfId="13"/>
    <tableColumn id="5" xr3:uid="{D598B29A-1C04-42A3-882C-3F4AB67FEE3D}" name="Groupe" totalsRowFunction="custom" dataDxfId="10" totalsRowDxfId="11">
      <totalsRowFormula>SUM(Tableau1[Groupe])</totalsRowFormula>
    </tableColumn>
    <tableColumn id="6" xr3:uid="{B9BF65E4-788F-4D74-9626-BF506AC580D5}" name="Emplacement groupe" dataDxfId="8" totalsRowDxfId="9"/>
    <tableColumn id="7" xr3:uid="{6C56DADF-5221-4CF1-98E8-4CF30B0DE8C3}" name="Cassettes" totalsRowFunction="custom" dataDxfId="6" totalsRowDxfId="7">
      <totalsRowFormula>SUM(Tableau1[Cassettes])</totalsRowFormula>
    </tableColumn>
    <tableColumn id="8" xr3:uid="{521165E7-1527-4B58-BDDC-FA7B99B24715}" name="Commentaire" dataDxfId="4" totalsRowDxfId="5"/>
    <tableColumn id="9" xr3:uid="{1934B2BE-B9A6-459C-85E3-50C56ED58D55}" name="Date" dataDxfId="2" totalsRowDxfId="3"/>
    <tableColumn id="10" xr3:uid="{E65EBEA9-6164-43A7-8280-F25CBE3DA852}" name="N° de Fiche" dataDxfId="0" totalsRow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DE4F4-0EAC-4658-807E-9779927A8095}">
  <dimension ref="B1:N43"/>
  <sheetViews>
    <sheetView topLeftCell="A3" zoomScale="110" zoomScaleNormal="110" workbookViewId="0">
      <selection activeCell="A3" sqref="A3"/>
    </sheetView>
  </sheetViews>
  <sheetFormatPr defaultColWidth="18.85546875" defaultRowHeight="15"/>
  <cols>
    <col min="1" max="1" width="7.42578125" customWidth="1"/>
    <col min="2" max="2" width="13" customWidth="1"/>
    <col min="8" max="8" width="15" hidden="1" customWidth="1"/>
    <col min="9" max="9" width="15.5703125" hidden="1" customWidth="1"/>
    <col min="10" max="10" width="13.28515625" hidden="1" customWidth="1"/>
    <col min="11" max="12" width="13.7109375" hidden="1" customWidth="1"/>
    <col min="13" max="13" width="11.140625" customWidth="1"/>
  </cols>
  <sheetData>
    <row r="1" spans="2:14" ht="15.75" thickBot="1"/>
    <row r="2" spans="2:14" ht="27" thickBot="1">
      <c r="B2" s="60" t="s">
        <v>0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2"/>
    </row>
    <row r="3" spans="2:14" ht="27" thickBot="1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2:14" ht="15.75" thickBot="1">
      <c r="B4" s="39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2" t="s">
        <v>8</v>
      </c>
      <c r="J4" s="12" t="s">
        <v>9</v>
      </c>
      <c r="K4" s="12" t="s">
        <v>10</v>
      </c>
      <c r="L4" s="12" t="s">
        <v>11</v>
      </c>
      <c r="M4" s="13" t="s">
        <v>12</v>
      </c>
      <c r="N4" s="14" t="s">
        <v>13</v>
      </c>
    </row>
    <row r="5" spans="2:14" ht="15.75" thickBot="1">
      <c r="B5" s="21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5" t="s">
        <v>19</v>
      </c>
      <c r="H5" s="4">
        <v>31.1</v>
      </c>
      <c r="I5" s="4">
        <v>44.2</v>
      </c>
      <c r="J5" s="5" t="s">
        <v>20</v>
      </c>
      <c r="K5" s="4">
        <v>15.4</v>
      </c>
      <c r="L5" s="4">
        <v>20.2</v>
      </c>
      <c r="M5" s="7"/>
      <c r="N5" s="38"/>
    </row>
    <row r="6" spans="2:14" ht="15.75" thickBot="1">
      <c r="B6" s="21" t="s">
        <v>21</v>
      </c>
      <c r="C6" s="4" t="s">
        <v>15</v>
      </c>
      <c r="D6" s="4" t="s">
        <v>16</v>
      </c>
      <c r="E6" s="4" t="s">
        <v>17</v>
      </c>
      <c r="F6" s="4" t="s">
        <v>22</v>
      </c>
      <c r="G6" s="5" t="s">
        <v>23</v>
      </c>
      <c r="H6" s="4">
        <v>31.1</v>
      </c>
      <c r="I6" s="4">
        <v>44.2</v>
      </c>
      <c r="J6" s="5" t="s">
        <v>20</v>
      </c>
      <c r="K6" s="4">
        <v>15.4</v>
      </c>
      <c r="L6" s="4">
        <v>20.2</v>
      </c>
      <c r="M6" s="7"/>
      <c r="N6" s="22"/>
    </row>
    <row r="7" spans="2:14" ht="15.75" thickBot="1">
      <c r="B7" s="21" t="s">
        <v>24</v>
      </c>
      <c r="C7" s="4" t="s">
        <v>25</v>
      </c>
      <c r="D7" s="4" t="s">
        <v>26</v>
      </c>
      <c r="E7" s="4" t="s">
        <v>27</v>
      </c>
      <c r="F7" s="4" t="s">
        <v>28</v>
      </c>
      <c r="G7" s="5" t="s">
        <v>29</v>
      </c>
      <c r="H7" s="4">
        <v>22.6</v>
      </c>
      <c r="I7" s="4">
        <v>28</v>
      </c>
      <c r="J7" s="5" t="s">
        <v>30</v>
      </c>
      <c r="K7" s="4">
        <v>24</v>
      </c>
      <c r="L7" s="4">
        <v>24</v>
      </c>
      <c r="M7" s="9" t="s">
        <v>31</v>
      </c>
      <c r="N7" s="22"/>
    </row>
    <row r="8" spans="2:14" ht="15.75" thickBot="1">
      <c r="B8" s="21" t="s">
        <v>32</v>
      </c>
      <c r="C8" s="4" t="s">
        <v>15</v>
      </c>
      <c r="D8" s="4" t="s">
        <v>26</v>
      </c>
      <c r="E8" s="4" t="s">
        <v>27</v>
      </c>
      <c r="F8" s="4" t="s">
        <v>33</v>
      </c>
      <c r="G8" s="5" t="s">
        <v>34</v>
      </c>
      <c r="H8" s="3"/>
      <c r="I8" s="3"/>
      <c r="J8" s="8"/>
      <c r="K8" s="3"/>
      <c r="L8" s="3"/>
      <c r="M8" s="6" t="s">
        <v>31</v>
      </c>
      <c r="N8" s="22"/>
    </row>
    <row r="9" spans="2:14" ht="15.75" thickBot="1">
      <c r="B9" s="21" t="s">
        <v>35</v>
      </c>
      <c r="C9" s="4" t="s">
        <v>15</v>
      </c>
      <c r="D9" s="4" t="s">
        <v>26</v>
      </c>
      <c r="E9" s="4" t="s">
        <v>27</v>
      </c>
      <c r="F9" s="4" t="s">
        <v>36</v>
      </c>
      <c r="G9" s="5" t="s">
        <v>37</v>
      </c>
      <c r="H9" s="4">
        <v>25</v>
      </c>
      <c r="I9" s="4">
        <v>32</v>
      </c>
      <c r="J9" s="5" t="s">
        <v>38</v>
      </c>
      <c r="K9" s="4">
        <v>13.1</v>
      </c>
      <c r="L9" s="4">
        <v>13.1</v>
      </c>
      <c r="M9" s="11">
        <v>45798</v>
      </c>
      <c r="N9" s="22"/>
    </row>
    <row r="10" spans="2:14" ht="15.75" thickBot="1">
      <c r="B10" s="21" t="s">
        <v>39</v>
      </c>
      <c r="C10" s="4" t="s">
        <v>40</v>
      </c>
      <c r="D10" s="4" t="s">
        <v>41</v>
      </c>
      <c r="E10" s="4" t="s">
        <v>27</v>
      </c>
      <c r="F10" s="4" t="s">
        <v>42</v>
      </c>
      <c r="G10" s="5">
        <v>1509006136230000</v>
      </c>
      <c r="H10" s="4">
        <v>30</v>
      </c>
      <c r="I10" s="4">
        <v>45</v>
      </c>
      <c r="J10" s="5" t="s">
        <v>20</v>
      </c>
      <c r="K10" s="4">
        <v>24</v>
      </c>
      <c r="L10" s="4">
        <v>25.5</v>
      </c>
      <c r="M10" s="11">
        <v>45798</v>
      </c>
      <c r="N10" s="22"/>
    </row>
    <row r="11" spans="2:14" ht="15.75" thickBot="1">
      <c r="B11" s="21" t="s">
        <v>43</v>
      </c>
      <c r="C11" s="4" t="s">
        <v>40</v>
      </c>
      <c r="D11" s="4" t="s">
        <v>41</v>
      </c>
      <c r="E11" s="4" t="s">
        <v>27</v>
      </c>
      <c r="F11" s="4" t="s">
        <v>42</v>
      </c>
      <c r="G11" s="5">
        <v>1509006136230000</v>
      </c>
      <c r="H11" s="4">
        <v>30</v>
      </c>
      <c r="I11" s="4">
        <v>45</v>
      </c>
      <c r="J11" s="5" t="s">
        <v>20</v>
      </c>
      <c r="K11" s="4">
        <v>24</v>
      </c>
      <c r="L11" s="4">
        <v>2.5</v>
      </c>
      <c r="M11" s="11">
        <v>45798</v>
      </c>
      <c r="N11" s="22"/>
    </row>
    <row r="12" spans="2:14" ht="15.75" thickBot="1">
      <c r="B12" s="21" t="s">
        <v>44</v>
      </c>
      <c r="C12" s="4" t="s">
        <v>45</v>
      </c>
      <c r="D12" s="4" t="s">
        <v>41</v>
      </c>
      <c r="E12" s="4" t="s">
        <v>46</v>
      </c>
      <c r="F12" s="4" t="s">
        <v>47</v>
      </c>
      <c r="G12" s="5">
        <v>32053950</v>
      </c>
      <c r="H12" s="4">
        <v>28</v>
      </c>
      <c r="I12" s="4">
        <v>45</v>
      </c>
      <c r="J12" s="5" t="s">
        <v>20</v>
      </c>
      <c r="K12" s="4">
        <v>11</v>
      </c>
      <c r="L12" s="4">
        <v>11</v>
      </c>
      <c r="M12" s="11">
        <v>45798</v>
      </c>
      <c r="N12" s="22"/>
    </row>
    <row r="13" spans="2:14" ht="15.75" thickBot="1">
      <c r="B13" s="21" t="s">
        <v>48</v>
      </c>
      <c r="C13" s="4" t="s">
        <v>15</v>
      </c>
      <c r="D13" s="4" t="s">
        <v>41</v>
      </c>
      <c r="E13" s="4" t="s">
        <v>27</v>
      </c>
      <c r="F13" s="4" t="s">
        <v>49</v>
      </c>
      <c r="G13" s="5">
        <v>5400103</v>
      </c>
      <c r="H13" s="4">
        <v>25</v>
      </c>
      <c r="I13" s="4">
        <v>40</v>
      </c>
      <c r="J13" s="5" t="s">
        <v>20</v>
      </c>
      <c r="K13" s="4">
        <v>7.6</v>
      </c>
      <c r="L13" s="3"/>
      <c r="M13" s="11">
        <v>45798</v>
      </c>
      <c r="N13" s="22"/>
    </row>
    <row r="14" spans="2:14" ht="15.75" thickBot="1">
      <c r="B14" s="21" t="s">
        <v>50</v>
      </c>
      <c r="C14" s="4" t="s">
        <v>51</v>
      </c>
      <c r="D14" s="4" t="s">
        <v>41</v>
      </c>
      <c r="E14" s="4" t="s">
        <v>46</v>
      </c>
      <c r="F14" s="4" t="s">
        <v>52</v>
      </c>
      <c r="G14" s="5" t="s">
        <v>53</v>
      </c>
      <c r="H14" s="4">
        <v>29.5</v>
      </c>
      <c r="I14" s="4">
        <v>45</v>
      </c>
      <c r="J14" s="5" t="s">
        <v>20</v>
      </c>
      <c r="K14" s="4">
        <v>45</v>
      </c>
      <c r="L14" s="4">
        <v>19</v>
      </c>
      <c r="M14" s="11">
        <v>45798</v>
      </c>
      <c r="N14" s="22"/>
    </row>
    <row r="15" spans="2:14" ht="15.75" thickBot="1">
      <c r="B15" s="21" t="s">
        <v>54</v>
      </c>
      <c r="C15" s="4" t="s">
        <v>55</v>
      </c>
      <c r="D15" s="4" t="s">
        <v>56</v>
      </c>
      <c r="E15" s="5" t="s">
        <v>57</v>
      </c>
      <c r="F15" s="4" t="s">
        <v>58</v>
      </c>
      <c r="G15" s="5" t="s">
        <v>59</v>
      </c>
      <c r="H15" s="4">
        <v>28</v>
      </c>
      <c r="I15" s="4">
        <v>44.2</v>
      </c>
      <c r="J15" s="5" t="s">
        <v>20</v>
      </c>
      <c r="K15" s="4">
        <v>5.9</v>
      </c>
      <c r="L15" s="3"/>
      <c r="M15" s="11">
        <v>45727</v>
      </c>
      <c r="N15" s="28" t="s">
        <v>60</v>
      </c>
    </row>
    <row r="16" spans="2:14" ht="15.75" thickBot="1">
      <c r="B16" s="21" t="s">
        <v>61</v>
      </c>
      <c r="C16" s="4" t="s">
        <v>55</v>
      </c>
      <c r="D16" s="4" t="s">
        <v>26</v>
      </c>
      <c r="E16" s="4" t="s">
        <v>27</v>
      </c>
      <c r="F16" s="4" t="s">
        <v>62</v>
      </c>
      <c r="G16" s="5">
        <v>773102578</v>
      </c>
      <c r="H16" s="4">
        <v>29</v>
      </c>
      <c r="I16" s="4">
        <v>45</v>
      </c>
      <c r="J16" s="5" t="s">
        <v>20</v>
      </c>
      <c r="K16" s="4">
        <v>6</v>
      </c>
      <c r="L16" s="4">
        <v>6</v>
      </c>
      <c r="M16" s="11">
        <v>45798</v>
      </c>
      <c r="N16" s="22"/>
    </row>
    <row r="17" spans="2:14" ht="15.75" thickBot="1">
      <c r="B17" s="21" t="s">
        <v>63</v>
      </c>
      <c r="C17" s="4" t="s">
        <v>64</v>
      </c>
      <c r="D17" s="4" t="s">
        <v>41</v>
      </c>
      <c r="E17" s="4" t="s">
        <v>17</v>
      </c>
      <c r="F17" s="4" t="s">
        <v>65</v>
      </c>
      <c r="G17" s="5">
        <v>7904910002</v>
      </c>
      <c r="H17" s="3"/>
      <c r="I17" s="3"/>
      <c r="J17" s="8"/>
      <c r="K17" s="3"/>
      <c r="L17" s="3"/>
      <c r="M17" s="7"/>
      <c r="N17" s="22"/>
    </row>
    <row r="18" spans="2:14" ht="15.75" thickBot="1">
      <c r="B18" s="21" t="s">
        <v>66</v>
      </c>
      <c r="C18" s="4" t="s">
        <v>64</v>
      </c>
      <c r="D18" s="4" t="s">
        <v>41</v>
      </c>
      <c r="E18" s="4" t="s">
        <v>17</v>
      </c>
      <c r="F18" s="4" t="s">
        <v>65</v>
      </c>
      <c r="G18" s="5">
        <v>7904910001</v>
      </c>
      <c r="H18" s="3"/>
      <c r="I18" s="3"/>
      <c r="J18" s="8"/>
      <c r="K18" s="3"/>
      <c r="L18" s="3"/>
      <c r="M18" s="7"/>
      <c r="N18" s="22"/>
    </row>
    <row r="19" spans="2:14" ht="15.75" thickBot="1">
      <c r="B19" s="21" t="s">
        <v>67</v>
      </c>
      <c r="C19" s="4" t="s">
        <v>64</v>
      </c>
      <c r="D19" s="4" t="s">
        <v>68</v>
      </c>
      <c r="E19" s="4" t="s">
        <v>69</v>
      </c>
      <c r="F19" s="4" t="s">
        <v>70</v>
      </c>
      <c r="G19" s="8"/>
      <c r="H19" s="4">
        <v>21</v>
      </c>
      <c r="I19" s="4">
        <v>31</v>
      </c>
      <c r="J19" s="5" t="s">
        <v>38</v>
      </c>
      <c r="K19" s="4">
        <v>5.2</v>
      </c>
      <c r="L19" s="3"/>
      <c r="M19" s="11">
        <v>45798</v>
      </c>
      <c r="N19" s="22"/>
    </row>
    <row r="20" spans="2:14" ht="15.75" thickBot="1">
      <c r="B20" s="21" t="s">
        <v>71</v>
      </c>
      <c r="C20" s="4" t="s">
        <v>64</v>
      </c>
      <c r="D20" s="4" t="s">
        <v>72</v>
      </c>
      <c r="E20" s="4" t="s">
        <v>69</v>
      </c>
      <c r="F20" s="4" t="s">
        <v>70</v>
      </c>
      <c r="G20" s="5" t="s">
        <v>73</v>
      </c>
      <c r="H20" s="4">
        <v>21</v>
      </c>
      <c r="I20" s="4">
        <v>31</v>
      </c>
      <c r="J20" s="5" t="s">
        <v>38</v>
      </c>
      <c r="K20" s="4">
        <v>5.2</v>
      </c>
      <c r="L20" s="3"/>
      <c r="M20" s="11">
        <v>45798</v>
      </c>
      <c r="N20" s="22"/>
    </row>
    <row r="21" spans="2:14" ht="15.75" thickBot="1">
      <c r="B21" s="21" t="s">
        <v>74</v>
      </c>
      <c r="C21" s="23" t="s">
        <v>64</v>
      </c>
      <c r="D21" s="23" t="s">
        <v>75</v>
      </c>
      <c r="E21" s="23" t="s">
        <v>69</v>
      </c>
      <c r="F21" s="23" t="s">
        <v>70</v>
      </c>
      <c r="G21" s="24"/>
      <c r="H21" s="23">
        <v>21</v>
      </c>
      <c r="I21" s="23">
        <v>31</v>
      </c>
      <c r="J21" s="25" t="s">
        <v>38</v>
      </c>
      <c r="K21" s="23">
        <v>5.2</v>
      </c>
      <c r="L21" s="26"/>
      <c r="M21" s="11">
        <v>45798</v>
      </c>
      <c r="N21" s="27"/>
    </row>
    <row r="24" spans="2:14" ht="26.25"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</row>
    <row r="26" spans="2:14">
      <c r="J26" s="15"/>
      <c r="K26" s="15"/>
      <c r="L26" s="15"/>
      <c r="M26" s="15"/>
      <c r="N26" s="15"/>
    </row>
    <row r="27" spans="2:14">
      <c r="J27" s="2"/>
      <c r="K27" s="16"/>
      <c r="L27" s="16"/>
      <c r="M27" s="17"/>
    </row>
    <row r="28" spans="2:14">
      <c r="J28" s="2"/>
      <c r="K28" s="16"/>
      <c r="L28" s="16"/>
      <c r="M28" s="17"/>
    </row>
    <row r="29" spans="2:14">
      <c r="J29" s="2"/>
      <c r="K29" s="16"/>
      <c r="L29" s="16"/>
      <c r="M29" s="16"/>
    </row>
    <row r="30" spans="2:14">
      <c r="J30" s="18"/>
      <c r="K30" s="17"/>
      <c r="L30" s="17"/>
      <c r="M30" s="16"/>
    </row>
    <row r="31" spans="2:14">
      <c r="J31" s="2"/>
      <c r="K31" s="16"/>
      <c r="L31" s="16"/>
      <c r="M31" s="16"/>
    </row>
    <row r="32" spans="2:14">
      <c r="J32" s="2"/>
      <c r="K32" s="16"/>
      <c r="L32" s="16"/>
      <c r="M32" s="16"/>
    </row>
    <row r="33" spans="10:13">
      <c r="J33" s="2"/>
      <c r="K33" s="16"/>
      <c r="L33" s="16"/>
      <c r="M33" s="16"/>
    </row>
    <row r="34" spans="10:13">
      <c r="J34" s="2"/>
      <c r="K34" s="16"/>
      <c r="L34" s="16"/>
      <c r="M34" s="16"/>
    </row>
    <row r="35" spans="10:13">
      <c r="J35" s="2"/>
      <c r="K35" s="16"/>
      <c r="L35" s="17"/>
      <c r="M35" s="16"/>
    </row>
    <row r="36" spans="10:13">
      <c r="J36" s="2"/>
      <c r="K36" s="16"/>
      <c r="L36" s="16"/>
      <c r="M36" s="16"/>
    </row>
    <row r="37" spans="10:13">
      <c r="J37" s="2"/>
      <c r="K37" s="16"/>
      <c r="L37" s="17"/>
      <c r="M37" s="19"/>
    </row>
    <row r="38" spans="10:13">
      <c r="J38" s="2"/>
      <c r="K38" s="16"/>
      <c r="L38" s="16"/>
      <c r="M38" s="16"/>
    </row>
    <row r="39" spans="10:13">
      <c r="J39" s="18"/>
      <c r="K39" s="17"/>
      <c r="L39" s="17"/>
      <c r="M39" s="17"/>
    </row>
    <row r="40" spans="10:13">
      <c r="J40" s="18"/>
      <c r="K40" s="17"/>
      <c r="L40" s="17"/>
      <c r="M40" s="17"/>
    </row>
    <row r="41" spans="10:13">
      <c r="J41" s="2"/>
      <c r="K41" s="16"/>
      <c r="L41" s="17"/>
      <c r="M41" s="16"/>
    </row>
    <row r="42" spans="10:13">
      <c r="J42" s="2"/>
      <c r="K42" s="16"/>
      <c r="L42" s="17"/>
      <c r="M42" s="16"/>
    </row>
    <row r="43" spans="10:13">
      <c r="J43" s="2"/>
      <c r="K43" s="16"/>
      <c r="L43" s="17"/>
      <c r="M43" s="16"/>
    </row>
  </sheetData>
  <mergeCells count="2">
    <mergeCell ref="B2:N2"/>
    <mergeCell ref="B24:N24"/>
  </mergeCells>
  <phoneticPr fontId="1" type="noConversion"/>
  <pageMargins left="0.7" right="0.7" top="0.75" bottom="0.75" header="0.3" footer="0.3"/>
  <pageSetup paperSize="9" orientation="portrait" r:id="rId1"/>
  <headerFooter>
    <oddFooter>&amp;C_x000D_&amp;1#&amp;"Aptos"&amp;10&amp;K000000 C1 - Interne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431C-A714-4A78-B655-F3D5A1D96CA7}">
  <dimension ref="B1:K61"/>
  <sheetViews>
    <sheetView tabSelected="1" topLeftCell="A45" zoomScaleNormal="100" workbookViewId="0">
      <selection activeCell="E71" sqref="E71"/>
    </sheetView>
  </sheetViews>
  <sheetFormatPr defaultColWidth="9.140625" defaultRowHeight="15"/>
  <cols>
    <col min="2" max="2" width="14.5703125" customWidth="1"/>
    <col min="3" max="3" width="12.140625" customWidth="1"/>
    <col min="4" max="4" width="46.7109375" bestFit="1" customWidth="1"/>
    <col min="5" max="5" width="14.140625" customWidth="1"/>
    <col min="6" max="6" width="12.42578125" customWidth="1"/>
    <col min="7" max="7" width="24.85546875" customWidth="1"/>
    <col min="8" max="8" width="17.28515625" customWidth="1"/>
    <col min="9" max="9" width="22.28515625" customWidth="1"/>
    <col min="10" max="10" width="17.85546875" customWidth="1"/>
    <col min="11" max="11" width="16.85546875" customWidth="1"/>
  </cols>
  <sheetData>
    <row r="1" spans="2:11" ht="15.75" thickBot="1"/>
    <row r="2" spans="2:11" ht="24" thickBot="1">
      <c r="B2" s="64" t="s">
        <v>76</v>
      </c>
      <c r="C2" s="65"/>
      <c r="D2" s="65"/>
      <c r="E2" s="65"/>
      <c r="F2" s="65"/>
      <c r="G2" s="65"/>
      <c r="H2" s="65"/>
      <c r="I2" s="65"/>
      <c r="J2" s="65"/>
      <c r="K2" s="66"/>
    </row>
    <row r="3" spans="2:11" ht="23.25">
      <c r="B3" s="20"/>
      <c r="C3" s="1"/>
      <c r="D3" s="1"/>
      <c r="E3" s="1"/>
      <c r="F3" s="1"/>
      <c r="G3" s="1"/>
      <c r="H3" s="1"/>
      <c r="I3" s="1"/>
      <c r="J3" s="1"/>
      <c r="K3" s="1"/>
    </row>
    <row r="4" spans="2:11" ht="21">
      <c r="B4" s="35" t="s">
        <v>3</v>
      </c>
      <c r="C4" s="36" t="s">
        <v>77</v>
      </c>
      <c r="D4" s="36" t="s">
        <v>78</v>
      </c>
      <c r="E4" s="36" t="s">
        <v>2</v>
      </c>
      <c r="F4" s="36" t="s">
        <v>79</v>
      </c>
      <c r="G4" s="36" t="s">
        <v>80</v>
      </c>
      <c r="H4" s="36" t="s">
        <v>81</v>
      </c>
      <c r="I4" s="36" t="s">
        <v>82</v>
      </c>
      <c r="J4" s="36" t="s">
        <v>83</v>
      </c>
      <c r="K4" s="37" t="s">
        <v>84</v>
      </c>
    </row>
    <row r="5" spans="2:11" ht="18.75">
      <c r="B5" s="29" t="s">
        <v>85</v>
      </c>
      <c r="C5" s="30">
        <v>1</v>
      </c>
      <c r="D5" s="30" t="s">
        <v>86</v>
      </c>
      <c r="E5" s="30" t="s">
        <v>87</v>
      </c>
      <c r="F5" s="30">
        <v>1</v>
      </c>
      <c r="G5" s="30"/>
      <c r="H5" s="30">
        <v>6</v>
      </c>
      <c r="I5" s="30"/>
      <c r="J5" s="30"/>
      <c r="K5" s="31"/>
    </row>
    <row r="6" spans="2:11" ht="18.75">
      <c r="B6" s="29" t="s">
        <v>85</v>
      </c>
      <c r="C6" s="30">
        <v>1</v>
      </c>
      <c r="D6" s="30" t="s">
        <v>88</v>
      </c>
      <c r="E6" s="30" t="s">
        <v>87</v>
      </c>
      <c r="F6" s="30">
        <v>1</v>
      </c>
      <c r="G6" s="30"/>
      <c r="H6" s="30">
        <v>1</v>
      </c>
      <c r="I6" s="30"/>
      <c r="J6" s="30"/>
      <c r="K6" s="31"/>
    </row>
    <row r="7" spans="2:11" ht="18.75">
      <c r="B7" s="29" t="s">
        <v>85</v>
      </c>
      <c r="C7" s="30">
        <v>0</v>
      </c>
      <c r="D7" s="30" t="s">
        <v>89</v>
      </c>
      <c r="E7" s="30" t="s">
        <v>90</v>
      </c>
      <c r="F7" s="30">
        <v>1</v>
      </c>
      <c r="G7" s="30"/>
      <c r="H7" s="30">
        <v>3</v>
      </c>
      <c r="I7" s="30"/>
      <c r="J7" s="30"/>
      <c r="K7" s="31"/>
    </row>
    <row r="8" spans="2:11" ht="18.75">
      <c r="B8" s="29" t="s">
        <v>85</v>
      </c>
      <c r="C8" s="30">
        <v>0</v>
      </c>
      <c r="D8" s="30" t="s">
        <v>89</v>
      </c>
      <c r="E8" s="30" t="s">
        <v>91</v>
      </c>
      <c r="F8" s="30">
        <v>1</v>
      </c>
      <c r="G8" s="30"/>
      <c r="H8" s="30">
        <v>1</v>
      </c>
      <c r="I8" s="30"/>
      <c r="J8" s="30"/>
      <c r="K8" s="31"/>
    </row>
    <row r="9" spans="2:11" ht="18.75">
      <c r="B9" s="29" t="s">
        <v>85</v>
      </c>
      <c r="C9" s="30">
        <v>1</v>
      </c>
      <c r="D9" s="30" t="s">
        <v>92</v>
      </c>
      <c r="E9" s="30" t="s">
        <v>87</v>
      </c>
      <c r="F9" s="30">
        <v>1</v>
      </c>
      <c r="G9" s="30"/>
      <c r="H9" s="30">
        <v>1</v>
      </c>
      <c r="I9" s="30"/>
      <c r="J9" s="30"/>
      <c r="K9" s="31"/>
    </row>
    <row r="10" spans="2:11" ht="18.75">
      <c r="B10" s="29" t="s">
        <v>85</v>
      </c>
      <c r="C10" s="30"/>
      <c r="D10" s="30" t="s">
        <v>93</v>
      </c>
      <c r="E10" s="30" t="s">
        <v>91</v>
      </c>
      <c r="F10" s="30">
        <v>1</v>
      </c>
      <c r="G10" s="30"/>
      <c r="H10" s="30">
        <v>2</v>
      </c>
      <c r="I10" s="30"/>
      <c r="J10" s="30"/>
      <c r="K10" s="31"/>
    </row>
    <row r="11" spans="2:11" ht="18.75">
      <c r="B11" s="29" t="s">
        <v>85</v>
      </c>
      <c r="C11" s="30"/>
      <c r="D11" s="30" t="s">
        <v>93</v>
      </c>
      <c r="E11" s="30" t="s">
        <v>55</v>
      </c>
      <c r="F11" s="30">
        <v>1</v>
      </c>
      <c r="G11" s="30"/>
      <c r="H11" s="30">
        <v>1</v>
      </c>
      <c r="I11" s="30"/>
      <c r="J11" s="30"/>
      <c r="K11" s="31"/>
    </row>
    <row r="12" spans="2:11" ht="18.75">
      <c r="B12" s="29" t="s">
        <v>94</v>
      </c>
      <c r="C12" s="30">
        <v>-1</v>
      </c>
      <c r="D12" s="30" t="s">
        <v>95</v>
      </c>
      <c r="E12" s="30" t="s">
        <v>96</v>
      </c>
      <c r="F12" s="30">
        <v>4</v>
      </c>
      <c r="G12" s="30"/>
      <c r="H12" s="30">
        <v>9</v>
      </c>
      <c r="I12" s="30"/>
      <c r="J12" s="30"/>
      <c r="K12" s="31"/>
    </row>
    <row r="13" spans="2:11" ht="18.75">
      <c r="B13" s="29" t="s">
        <v>94</v>
      </c>
      <c r="C13" s="30">
        <v>-1</v>
      </c>
      <c r="D13" s="30" t="s">
        <v>95</v>
      </c>
      <c r="E13" s="30" t="s">
        <v>97</v>
      </c>
      <c r="F13" s="30">
        <v>1</v>
      </c>
      <c r="G13" s="30"/>
      <c r="H13" s="30">
        <v>2</v>
      </c>
      <c r="I13" s="30"/>
      <c r="J13" s="30"/>
      <c r="K13" s="31"/>
    </row>
    <row r="14" spans="2:11" ht="18.75">
      <c r="B14" s="29" t="s">
        <v>94</v>
      </c>
      <c r="C14" s="30">
        <v>0</v>
      </c>
      <c r="D14" s="30" t="s">
        <v>98</v>
      </c>
      <c r="E14" s="30" t="s">
        <v>99</v>
      </c>
      <c r="F14" s="30">
        <v>1</v>
      </c>
      <c r="G14" s="30"/>
      <c r="H14" s="30">
        <v>1</v>
      </c>
      <c r="I14" s="30"/>
      <c r="J14" s="30"/>
      <c r="K14" s="31"/>
    </row>
    <row r="15" spans="2:11" ht="18.75">
      <c r="B15" s="29" t="s">
        <v>94</v>
      </c>
      <c r="C15" s="30">
        <v>0</v>
      </c>
      <c r="D15" s="30" t="s">
        <v>100</v>
      </c>
      <c r="E15" s="30" t="s">
        <v>96</v>
      </c>
      <c r="F15" s="30">
        <v>1</v>
      </c>
      <c r="G15" s="30"/>
      <c r="H15" s="30">
        <v>1</v>
      </c>
      <c r="I15" s="30"/>
      <c r="J15" s="30"/>
      <c r="K15" s="31"/>
    </row>
    <row r="16" spans="2:11" ht="18.75">
      <c r="B16" s="29" t="s">
        <v>94</v>
      </c>
      <c r="C16" s="30">
        <v>6</v>
      </c>
      <c r="D16" s="30" t="s">
        <v>101</v>
      </c>
      <c r="E16" s="30" t="s">
        <v>96</v>
      </c>
      <c r="F16" s="30">
        <v>1</v>
      </c>
      <c r="G16" s="30"/>
      <c r="H16" s="30">
        <v>11</v>
      </c>
      <c r="I16" s="30"/>
      <c r="J16" s="30"/>
      <c r="K16" s="31"/>
    </row>
    <row r="17" spans="2:11" ht="18.75">
      <c r="B17" s="29" t="s">
        <v>94</v>
      </c>
      <c r="C17" s="30">
        <v>6</v>
      </c>
      <c r="D17" s="30" t="s">
        <v>102</v>
      </c>
      <c r="E17" s="30" t="s">
        <v>103</v>
      </c>
      <c r="F17" s="30">
        <v>1</v>
      </c>
      <c r="G17" s="30"/>
      <c r="H17" s="30">
        <v>3</v>
      </c>
      <c r="I17" s="30"/>
      <c r="J17" s="30"/>
      <c r="K17" s="31"/>
    </row>
    <row r="18" spans="2:11" ht="18.75">
      <c r="B18" s="29" t="s">
        <v>94</v>
      </c>
      <c r="C18" s="30">
        <v>8</v>
      </c>
      <c r="D18" s="30" t="s">
        <v>104</v>
      </c>
      <c r="E18" s="30" t="s">
        <v>87</v>
      </c>
      <c r="F18" s="30">
        <v>1</v>
      </c>
      <c r="G18" s="30" t="s">
        <v>105</v>
      </c>
      <c r="H18" s="30">
        <v>1</v>
      </c>
      <c r="I18" s="30"/>
      <c r="J18" s="30"/>
      <c r="K18" s="31"/>
    </row>
    <row r="19" spans="2:11" ht="18.75">
      <c r="B19" s="29" t="s">
        <v>94</v>
      </c>
      <c r="C19" s="30">
        <v>8</v>
      </c>
      <c r="D19" s="30" t="s">
        <v>106</v>
      </c>
      <c r="E19" s="30" t="s">
        <v>87</v>
      </c>
      <c r="F19" s="30">
        <v>1</v>
      </c>
      <c r="G19" s="30" t="s">
        <v>105</v>
      </c>
      <c r="H19" s="30">
        <v>1</v>
      </c>
      <c r="I19" s="30"/>
      <c r="J19" s="30"/>
      <c r="K19" s="31"/>
    </row>
    <row r="20" spans="2:11" ht="18.75">
      <c r="B20" s="29" t="s">
        <v>94</v>
      </c>
      <c r="C20" s="30">
        <v>1</v>
      </c>
      <c r="D20" s="30" t="s">
        <v>107</v>
      </c>
      <c r="E20" s="30" t="s">
        <v>108</v>
      </c>
      <c r="F20" s="30">
        <v>2</v>
      </c>
      <c r="G20" s="30"/>
      <c r="H20" s="30">
        <v>6</v>
      </c>
      <c r="I20" s="30"/>
      <c r="J20" s="30"/>
      <c r="K20" s="31"/>
    </row>
    <row r="21" spans="2:11" ht="18.75">
      <c r="B21" s="29" t="s">
        <v>94</v>
      </c>
      <c r="C21" s="30">
        <v>1</v>
      </c>
      <c r="D21" s="30" t="s">
        <v>109</v>
      </c>
      <c r="E21" s="30"/>
      <c r="F21" s="30">
        <v>1</v>
      </c>
      <c r="G21" s="30"/>
      <c r="H21" s="30">
        <v>2</v>
      </c>
      <c r="I21" s="30"/>
      <c r="J21" s="30"/>
      <c r="K21" s="31"/>
    </row>
    <row r="22" spans="2:11" ht="18.75">
      <c r="B22" s="29"/>
      <c r="C22" s="30"/>
      <c r="D22" s="30" t="s">
        <v>110</v>
      </c>
      <c r="E22" s="30" t="s">
        <v>87</v>
      </c>
      <c r="F22" s="30">
        <v>1</v>
      </c>
      <c r="G22" s="30"/>
      <c r="H22" s="30">
        <v>1</v>
      </c>
      <c r="I22" s="30"/>
      <c r="J22" s="30"/>
      <c r="K22" s="31"/>
    </row>
    <row r="23" spans="2:11" ht="18.75">
      <c r="B23" s="29" t="s">
        <v>111</v>
      </c>
      <c r="C23" s="30">
        <v>2</v>
      </c>
      <c r="D23" s="30" t="s">
        <v>112</v>
      </c>
      <c r="E23" s="30" t="s">
        <v>91</v>
      </c>
      <c r="F23" s="30">
        <v>3</v>
      </c>
      <c r="G23" s="30"/>
      <c r="H23" s="30">
        <v>5</v>
      </c>
      <c r="I23" s="30"/>
      <c r="J23" s="30"/>
      <c r="K23" s="31"/>
    </row>
    <row r="24" spans="2:11" ht="18.75">
      <c r="B24" s="29" t="s">
        <v>113</v>
      </c>
      <c r="C24" s="30">
        <v>0</v>
      </c>
      <c r="D24" s="30" t="s">
        <v>114</v>
      </c>
      <c r="E24" s="30" t="s">
        <v>91</v>
      </c>
      <c r="F24" s="30">
        <v>1</v>
      </c>
      <c r="G24" s="30"/>
      <c r="H24" s="30">
        <v>1</v>
      </c>
      <c r="I24" s="30"/>
      <c r="J24" s="30"/>
      <c r="K24" s="31"/>
    </row>
    <row r="25" spans="2:11" ht="18.75">
      <c r="B25" s="29" t="s">
        <v>113</v>
      </c>
      <c r="C25" s="30">
        <v>0</v>
      </c>
      <c r="D25" s="30" t="s">
        <v>114</v>
      </c>
      <c r="E25" s="30" t="s">
        <v>90</v>
      </c>
      <c r="F25" s="30">
        <v>1</v>
      </c>
      <c r="G25" s="30"/>
      <c r="H25" s="30">
        <v>1</v>
      </c>
      <c r="I25" s="30"/>
      <c r="J25" s="30"/>
      <c r="K25" s="31"/>
    </row>
    <row r="26" spans="2:11" ht="18.75">
      <c r="B26" s="29" t="s">
        <v>115</v>
      </c>
      <c r="C26" s="30">
        <v>0</v>
      </c>
      <c r="D26" s="30" t="s">
        <v>116</v>
      </c>
      <c r="E26" s="30" t="s">
        <v>103</v>
      </c>
      <c r="F26" s="30">
        <v>1</v>
      </c>
      <c r="G26" s="30"/>
      <c r="H26" s="30">
        <v>1</v>
      </c>
      <c r="I26" s="30"/>
      <c r="J26" s="30"/>
      <c r="K26" s="31"/>
    </row>
    <row r="27" spans="2:11" ht="18.75">
      <c r="B27" s="29" t="s">
        <v>117</v>
      </c>
      <c r="C27" s="30">
        <v>0</v>
      </c>
      <c r="D27" s="30" t="s">
        <v>118</v>
      </c>
      <c r="E27" s="30" t="s">
        <v>96</v>
      </c>
      <c r="F27" s="30">
        <v>1</v>
      </c>
      <c r="G27" s="30" t="s">
        <v>119</v>
      </c>
      <c r="H27" s="30">
        <v>2</v>
      </c>
      <c r="I27" s="30"/>
      <c r="J27" s="30"/>
      <c r="K27" s="31"/>
    </row>
    <row r="28" spans="2:11" ht="18.75">
      <c r="B28" s="29" t="s">
        <v>120</v>
      </c>
      <c r="C28" s="30">
        <v>1</v>
      </c>
      <c r="D28" s="30" t="s">
        <v>121</v>
      </c>
      <c r="E28" s="30" t="s">
        <v>87</v>
      </c>
      <c r="F28" s="30">
        <v>2</v>
      </c>
      <c r="G28" s="30"/>
      <c r="H28" s="30">
        <v>2</v>
      </c>
      <c r="I28" s="30"/>
      <c r="J28" s="30"/>
      <c r="K28" s="31"/>
    </row>
    <row r="29" spans="2:11" ht="18.75">
      <c r="B29" s="29" t="s">
        <v>122</v>
      </c>
      <c r="C29" s="30">
        <v>1</v>
      </c>
      <c r="D29" s="30" t="s">
        <v>122</v>
      </c>
      <c r="E29" s="30" t="s">
        <v>91</v>
      </c>
      <c r="F29" s="30">
        <v>2</v>
      </c>
      <c r="G29" s="30" t="s">
        <v>123</v>
      </c>
      <c r="H29" s="30">
        <v>2</v>
      </c>
      <c r="I29" s="30"/>
      <c r="J29" s="30"/>
      <c r="K29" s="31"/>
    </row>
    <row r="30" spans="2:11" ht="18.75">
      <c r="B30" s="29" t="s">
        <v>124</v>
      </c>
      <c r="C30" s="30">
        <v>-1</v>
      </c>
      <c r="D30" s="30" t="s">
        <v>125</v>
      </c>
      <c r="E30" s="30" t="s">
        <v>87</v>
      </c>
      <c r="F30" s="30">
        <v>1</v>
      </c>
      <c r="G30" s="30"/>
      <c r="H30" s="30">
        <v>1</v>
      </c>
      <c r="I30" s="30"/>
      <c r="J30" s="30"/>
      <c r="K30" s="31"/>
    </row>
    <row r="31" spans="2:11" ht="18.75">
      <c r="B31" s="29" t="s">
        <v>120</v>
      </c>
      <c r="C31" s="30">
        <v>-1</v>
      </c>
      <c r="D31" s="30" t="s">
        <v>126</v>
      </c>
      <c r="E31" s="30" t="s">
        <v>99</v>
      </c>
      <c r="F31" s="30">
        <v>1</v>
      </c>
      <c r="G31" s="30"/>
      <c r="H31" s="30">
        <v>1</v>
      </c>
      <c r="I31" s="30"/>
      <c r="J31" s="30"/>
      <c r="K31" s="31"/>
    </row>
    <row r="32" spans="2:11" ht="18.75">
      <c r="B32" s="29" t="s">
        <v>120</v>
      </c>
      <c r="C32" s="30">
        <v>-1</v>
      </c>
      <c r="D32" s="30" t="s">
        <v>125</v>
      </c>
      <c r="E32" s="30" t="s">
        <v>87</v>
      </c>
      <c r="F32" s="30">
        <v>1</v>
      </c>
      <c r="G32" s="30"/>
      <c r="H32" s="30">
        <v>1</v>
      </c>
      <c r="I32" s="30"/>
      <c r="J32" s="30"/>
      <c r="K32" s="31"/>
    </row>
    <row r="33" spans="2:11" ht="18.75">
      <c r="B33" s="29" t="s">
        <v>85</v>
      </c>
      <c r="C33" s="30">
        <v>-1</v>
      </c>
      <c r="D33" s="30" t="s">
        <v>127</v>
      </c>
      <c r="E33" s="30" t="s">
        <v>96</v>
      </c>
      <c r="F33" s="30">
        <v>2</v>
      </c>
      <c r="G33" s="30"/>
      <c r="H33" s="30">
        <v>2</v>
      </c>
      <c r="I33" s="30"/>
      <c r="J33" s="30"/>
      <c r="K33" s="31"/>
    </row>
    <row r="34" spans="2:11" ht="18.75">
      <c r="B34" s="29"/>
      <c r="C34" s="30">
        <v>-1</v>
      </c>
      <c r="D34" s="30" t="s">
        <v>128</v>
      </c>
      <c r="E34" s="30" t="s">
        <v>91</v>
      </c>
      <c r="F34" s="30">
        <v>1</v>
      </c>
      <c r="G34" s="30"/>
      <c r="H34" s="30">
        <v>1</v>
      </c>
      <c r="I34" s="30"/>
      <c r="J34" s="30"/>
      <c r="K34" s="31"/>
    </row>
    <row r="35" spans="2:11" ht="18.75">
      <c r="B35" s="29" t="s">
        <v>120</v>
      </c>
      <c r="C35" s="30">
        <v>-1</v>
      </c>
      <c r="D35" s="30" t="s">
        <v>129</v>
      </c>
      <c r="E35" s="30" t="s">
        <v>87</v>
      </c>
      <c r="F35" s="30">
        <v>1</v>
      </c>
      <c r="G35" s="30"/>
      <c r="H35" s="30">
        <v>1</v>
      </c>
      <c r="I35" s="30"/>
      <c r="J35" s="30"/>
      <c r="K35" s="31"/>
    </row>
    <row r="36" spans="2:11" ht="18.75">
      <c r="B36" s="29" t="s">
        <v>130</v>
      </c>
      <c r="C36" s="30">
        <v>0</v>
      </c>
      <c r="D36" s="30" t="s">
        <v>131</v>
      </c>
      <c r="E36" s="30" t="s">
        <v>90</v>
      </c>
      <c r="F36" s="30">
        <v>1</v>
      </c>
      <c r="G36" s="30" t="s">
        <v>132</v>
      </c>
      <c r="H36" s="30">
        <v>2</v>
      </c>
      <c r="I36" s="30"/>
      <c r="J36" s="40">
        <v>45727</v>
      </c>
      <c r="K36" s="41" t="s">
        <v>133</v>
      </c>
    </row>
    <row r="37" spans="2:11" ht="18.75">
      <c r="B37" s="29" t="s">
        <v>130</v>
      </c>
      <c r="C37" s="30">
        <v>1</v>
      </c>
      <c r="D37" s="30" t="s">
        <v>134</v>
      </c>
      <c r="E37" s="30" t="s">
        <v>87</v>
      </c>
      <c r="F37" s="30">
        <v>1</v>
      </c>
      <c r="G37" s="30" t="s">
        <v>135</v>
      </c>
      <c r="H37" s="30">
        <v>1</v>
      </c>
      <c r="I37" s="30"/>
      <c r="J37" s="40">
        <v>45727</v>
      </c>
      <c r="K37" s="41" t="s">
        <v>136</v>
      </c>
    </row>
    <row r="38" spans="2:11" ht="18.75">
      <c r="B38" s="29" t="s">
        <v>130</v>
      </c>
      <c r="C38" s="30">
        <v>1</v>
      </c>
      <c r="D38" s="30" t="s">
        <v>137</v>
      </c>
      <c r="E38" s="30" t="s">
        <v>90</v>
      </c>
      <c r="F38" s="30">
        <v>1</v>
      </c>
      <c r="G38" s="30" t="s">
        <v>135</v>
      </c>
      <c r="H38" s="30">
        <v>2</v>
      </c>
      <c r="I38" s="30"/>
      <c r="J38" s="40">
        <v>45727</v>
      </c>
      <c r="K38" s="41" t="s">
        <v>138</v>
      </c>
    </row>
    <row r="39" spans="2:11" ht="18.75">
      <c r="B39" s="29" t="s">
        <v>130</v>
      </c>
      <c r="C39" s="30">
        <v>1</v>
      </c>
      <c r="D39" s="30" t="s">
        <v>139</v>
      </c>
      <c r="E39" s="30" t="s">
        <v>87</v>
      </c>
      <c r="F39" s="30">
        <v>1</v>
      </c>
      <c r="G39" s="30" t="s">
        <v>135</v>
      </c>
      <c r="H39" s="30">
        <v>2</v>
      </c>
      <c r="I39" s="30"/>
      <c r="J39" s="40">
        <v>45727</v>
      </c>
      <c r="K39" s="41" t="s">
        <v>140</v>
      </c>
    </row>
    <row r="40" spans="2:11" ht="18.75">
      <c r="B40" s="29" t="s">
        <v>130</v>
      </c>
      <c r="C40" s="30">
        <v>1</v>
      </c>
      <c r="D40" s="30" t="s">
        <v>141</v>
      </c>
      <c r="E40" s="30" t="s">
        <v>90</v>
      </c>
      <c r="F40" s="30">
        <v>1</v>
      </c>
      <c r="G40" s="30" t="s">
        <v>135</v>
      </c>
      <c r="H40" s="30">
        <v>1</v>
      </c>
      <c r="I40" s="30"/>
      <c r="J40" s="40">
        <v>45727</v>
      </c>
      <c r="K40" s="41" t="s">
        <v>142</v>
      </c>
    </row>
    <row r="41" spans="2:11" ht="18.75">
      <c r="B41" s="29" t="s">
        <v>120</v>
      </c>
      <c r="C41" s="30">
        <v>2</v>
      </c>
      <c r="D41" s="30" t="s">
        <v>143</v>
      </c>
      <c r="E41" s="30" t="s">
        <v>99</v>
      </c>
      <c r="F41" s="30">
        <v>1</v>
      </c>
      <c r="G41" s="30" t="s">
        <v>144</v>
      </c>
      <c r="H41" s="30"/>
      <c r="I41" s="30"/>
      <c r="J41" s="40">
        <v>45727</v>
      </c>
      <c r="K41" s="41" t="s">
        <v>145</v>
      </c>
    </row>
    <row r="42" spans="2:11" ht="18.75">
      <c r="B42" s="29" t="s">
        <v>120</v>
      </c>
      <c r="C42" s="30">
        <v>0</v>
      </c>
      <c r="D42" s="30" t="s">
        <v>129</v>
      </c>
      <c r="E42" s="30" t="s">
        <v>87</v>
      </c>
      <c r="F42" s="30">
        <v>1</v>
      </c>
      <c r="G42" s="30" t="s">
        <v>146</v>
      </c>
      <c r="H42" s="30"/>
      <c r="I42" s="30"/>
      <c r="J42" s="40">
        <v>45727</v>
      </c>
      <c r="K42" s="41" t="s">
        <v>147</v>
      </c>
    </row>
    <row r="43" spans="2:11" ht="18.75">
      <c r="B43" s="29" t="s">
        <v>120</v>
      </c>
      <c r="C43" s="30">
        <v>-1</v>
      </c>
      <c r="D43" s="30"/>
      <c r="E43" s="30" t="s">
        <v>87</v>
      </c>
      <c r="F43" s="30">
        <v>1</v>
      </c>
      <c r="G43" s="30" t="s">
        <v>148</v>
      </c>
      <c r="H43" s="30"/>
      <c r="I43" s="30"/>
      <c r="J43" s="40">
        <v>45727</v>
      </c>
      <c r="K43" s="41" t="s">
        <v>149</v>
      </c>
    </row>
    <row r="44" spans="2:11" ht="18.75">
      <c r="B44" s="29" t="s">
        <v>120</v>
      </c>
      <c r="C44" s="30">
        <v>-1</v>
      </c>
      <c r="D44" s="30" t="s">
        <v>150</v>
      </c>
      <c r="E44" s="30" t="s">
        <v>99</v>
      </c>
      <c r="F44" s="30">
        <v>1</v>
      </c>
      <c r="G44" s="30" t="s">
        <v>151</v>
      </c>
      <c r="H44" s="30"/>
      <c r="I44" s="30"/>
      <c r="J44" s="40">
        <v>45727</v>
      </c>
      <c r="K44" s="41" t="s">
        <v>152</v>
      </c>
    </row>
    <row r="45" spans="2:11" ht="18.75">
      <c r="B45" s="29" t="s">
        <v>120</v>
      </c>
      <c r="C45" s="30">
        <v>-1</v>
      </c>
      <c r="D45" s="30" t="s">
        <v>153</v>
      </c>
      <c r="E45" s="30" t="s">
        <v>154</v>
      </c>
      <c r="F45" s="30">
        <v>1</v>
      </c>
      <c r="G45" s="30" t="s">
        <v>155</v>
      </c>
      <c r="H45" s="30"/>
      <c r="I45" s="30"/>
      <c r="J45" s="40">
        <v>45727</v>
      </c>
      <c r="K45" s="41" t="s">
        <v>156</v>
      </c>
    </row>
    <row r="46" spans="2:11" ht="18.75">
      <c r="B46" s="29" t="s">
        <v>157</v>
      </c>
      <c r="C46" s="30">
        <v>3</v>
      </c>
      <c r="D46" s="30" t="s">
        <v>158</v>
      </c>
      <c r="E46" s="30" t="s">
        <v>87</v>
      </c>
      <c r="F46" s="30">
        <v>1</v>
      </c>
      <c r="G46" s="30" t="s">
        <v>159</v>
      </c>
      <c r="H46" s="30"/>
      <c r="I46" s="30"/>
      <c r="J46" s="40">
        <v>45796</v>
      </c>
      <c r="K46" s="41" t="s">
        <v>160</v>
      </c>
    </row>
    <row r="47" spans="2:11" ht="18.75">
      <c r="B47" s="29" t="s">
        <v>157</v>
      </c>
      <c r="C47" s="30">
        <v>-1</v>
      </c>
      <c r="D47" s="30" t="s">
        <v>161</v>
      </c>
      <c r="E47" s="30" t="s">
        <v>162</v>
      </c>
      <c r="F47" s="30">
        <v>1</v>
      </c>
      <c r="G47" s="30"/>
      <c r="H47" s="30"/>
      <c r="I47" s="30"/>
      <c r="J47" s="40">
        <v>45796</v>
      </c>
      <c r="K47" s="41" t="s">
        <v>163</v>
      </c>
    </row>
    <row r="48" spans="2:11" ht="18.75">
      <c r="B48" s="29" t="s">
        <v>157</v>
      </c>
      <c r="C48" s="30">
        <v>-1</v>
      </c>
      <c r="D48" s="30" t="s">
        <v>164</v>
      </c>
      <c r="E48" s="30" t="s">
        <v>55</v>
      </c>
      <c r="F48" s="30"/>
      <c r="G48" s="30"/>
      <c r="H48" s="30"/>
      <c r="I48" s="30"/>
      <c r="J48" s="40">
        <v>45796</v>
      </c>
      <c r="K48" s="41" t="s">
        <v>165</v>
      </c>
    </row>
    <row r="49" spans="2:11" ht="18.75">
      <c r="B49" s="29" t="s">
        <v>85</v>
      </c>
      <c r="C49" s="30"/>
      <c r="D49" s="30" t="s">
        <v>166</v>
      </c>
      <c r="E49" s="30" t="s">
        <v>99</v>
      </c>
      <c r="F49" s="30">
        <v>1</v>
      </c>
      <c r="G49" s="30"/>
      <c r="H49" s="30"/>
      <c r="I49" s="30"/>
      <c r="J49" s="40">
        <v>45797</v>
      </c>
      <c r="K49" s="41" t="s">
        <v>167</v>
      </c>
    </row>
    <row r="50" spans="2:11" ht="18.75">
      <c r="B50" s="29" t="s">
        <v>85</v>
      </c>
      <c r="C50" s="30"/>
      <c r="D50" s="30" t="s">
        <v>168</v>
      </c>
      <c r="E50" s="30" t="s">
        <v>99</v>
      </c>
      <c r="F50" s="30">
        <v>1</v>
      </c>
      <c r="G50" s="30"/>
      <c r="H50" s="30"/>
      <c r="I50" s="30"/>
      <c r="J50" s="40">
        <v>45797</v>
      </c>
      <c r="K50" s="41" t="s">
        <v>169</v>
      </c>
    </row>
    <row r="51" spans="2:11" ht="18.75">
      <c r="B51" s="29" t="s">
        <v>85</v>
      </c>
      <c r="C51" s="30"/>
      <c r="D51" s="30" t="s">
        <v>170</v>
      </c>
      <c r="E51" s="30" t="s">
        <v>99</v>
      </c>
      <c r="F51" s="30"/>
      <c r="G51" s="30"/>
      <c r="H51" s="30"/>
      <c r="I51" s="30"/>
      <c r="J51" s="40">
        <v>45797</v>
      </c>
      <c r="K51" s="41" t="s">
        <v>171</v>
      </c>
    </row>
    <row r="52" spans="2:11" ht="18.75">
      <c r="B52" s="29" t="s">
        <v>85</v>
      </c>
      <c r="C52" s="30">
        <v>3</v>
      </c>
      <c r="D52" s="30" t="s">
        <v>172</v>
      </c>
      <c r="E52" s="30" t="s">
        <v>51</v>
      </c>
      <c r="F52" s="30">
        <v>1</v>
      </c>
      <c r="G52" s="30"/>
      <c r="H52" s="30"/>
      <c r="I52" s="30"/>
      <c r="J52" s="40">
        <v>45797</v>
      </c>
      <c r="K52" s="41" t="s">
        <v>173</v>
      </c>
    </row>
    <row r="53" spans="2:11" ht="18.75">
      <c r="B53" s="29" t="s">
        <v>157</v>
      </c>
      <c r="C53" s="30">
        <v>0</v>
      </c>
      <c r="D53" s="30" t="s">
        <v>174</v>
      </c>
      <c r="E53" s="30" t="s">
        <v>175</v>
      </c>
      <c r="F53" s="30">
        <v>1</v>
      </c>
      <c r="G53" s="30"/>
      <c r="H53" s="30"/>
      <c r="I53" s="30"/>
      <c r="J53" s="40">
        <v>45798</v>
      </c>
      <c r="K53" s="41" t="s">
        <v>176</v>
      </c>
    </row>
    <row r="54" spans="2:11" ht="18.75">
      <c r="B54" s="29" t="s">
        <v>94</v>
      </c>
      <c r="C54" s="30">
        <v>5</v>
      </c>
      <c r="D54" s="30" t="s">
        <v>177</v>
      </c>
      <c r="E54" s="30" t="s">
        <v>178</v>
      </c>
      <c r="F54" s="30">
        <v>1</v>
      </c>
      <c r="G54" s="30" t="s">
        <v>179</v>
      </c>
      <c r="H54" s="30"/>
      <c r="I54" s="30"/>
      <c r="J54" s="40">
        <v>45846</v>
      </c>
      <c r="K54" s="41" t="s">
        <v>180</v>
      </c>
    </row>
    <row r="55" spans="2:11" ht="18.75">
      <c r="B55" s="29" t="s">
        <v>94</v>
      </c>
      <c r="C55" s="30">
        <v>5</v>
      </c>
      <c r="D55" s="30" t="s">
        <v>177</v>
      </c>
      <c r="E55" s="30" t="s">
        <v>178</v>
      </c>
      <c r="F55" s="30">
        <v>1</v>
      </c>
      <c r="G55" s="30" t="s">
        <v>179</v>
      </c>
      <c r="H55" s="30"/>
      <c r="I55" s="30"/>
      <c r="J55" s="40">
        <v>45846</v>
      </c>
      <c r="K55" s="41" t="s">
        <v>181</v>
      </c>
    </row>
    <row r="56" spans="2:11" ht="18.75">
      <c r="B56" s="29" t="s">
        <v>94</v>
      </c>
      <c r="C56" s="30">
        <v>6</v>
      </c>
      <c r="D56" s="30" t="s">
        <v>182</v>
      </c>
      <c r="E56" s="30" t="s">
        <v>96</v>
      </c>
      <c r="F56" s="30"/>
      <c r="G56" s="30" t="s">
        <v>183</v>
      </c>
      <c r="H56" s="30"/>
      <c r="I56" s="30"/>
      <c r="J56" s="40">
        <v>45846</v>
      </c>
      <c r="K56" s="41" t="s">
        <v>184</v>
      </c>
    </row>
    <row r="57" spans="2:11" ht="18.75">
      <c r="B57" s="29" t="s">
        <v>94</v>
      </c>
      <c r="C57" s="30">
        <v>5</v>
      </c>
      <c r="D57" s="30" t="s">
        <v>185</v>
      </c>
      <c r="E57" s="30" t="s">
        <v>90</v>
      </c>
      <c r="F57" s="30"/>
      <c r="G57" s="30" t="s">
        <v>186</v>
      </c>
      <c r="H57" s="30"/>
      <c r="I57" s="30"/>
      <c r="J57" s="40">
        <v>45846</v>
      </c>
      <c r="K57" s="41" t="s">
        <v>187</v>
      </c>
    </row>
    <row r="58" spans="2:11" ht="18.75">
      <c r="B58" s="29" t="s">
        <v>94</v>
      </c>
      <c r="C58" s="30">
        <v>5</v>
      </c>
      <c r="D58" s="30" t="s">
        <v>188</v>
      </c>
      <c r="E58" s="30"/>
      <c r="F58" s="30"/>
      <c r="G58" s="30" t="s">
        <v>186</v>
      </c>
      <c r="H58" s="30"/>
      <c r="I58" s="30"/>
      <c r="J58" s="40">
        <v>45846</v>
      </c>
      <c r="K58" s="41" t="s">
        <v>189</v>
      </c>
    </row>
    <row r="59" spans="2:11" ht="18.75">
      <c r="B59" s="29"/>
      <c r="C59" s="30"/>
      <c r="D59" s="30"/>
      <c r="E59" s="30"/>
      <c r="F59" s="30"/>
      <c r="G59" s="30"/>
      <c r="H59" s="30"/>
      <c r="I59" s="30"/>
      <c r="J59" s="40"/>
      <c r="K59" s="41"/>
    </row>
    <row r="60" spans="2:11" ht="18.75">
      <c r="B60" s="29"/>
      <c r="C60" s="30"/>
      <c r="D60" s="30"/>
      <c r="E60" s="30"/>
      <c r="F60" s="30"/>
      <c r="G60" s="30"/>
      <c r="H60" s="30"/>
      <c r="I60" s="30"/>
      <c r="J60" s="40"/>
      <c r="K60" s="41"/>
    </row>
    <row r="61" spans="2:11" ht="18.75">
      <c r="B61" s="32"/>
      <c r="C61" s="33"/>
      <c r="D61" s="33"/>
      <c r="E61" s="33"/>
      <c r="F61" s="33">
        <f>SUM(Tableau1[Groupe])</f>
        <v>58</v>
      </c>
      <c r="G61" s="33"/>
      <c r="H61" s="33">
        <f>SUM(Tableau1[Cassettes])</f>
        <v>82</v>
      </c>
      <c r="I61" s="33"/>
      <c r="J61" s="33"/>
      <c r="K61" s="34"/>
    </row>
  </sheetData>
  <mergeCells count="1">
    <mergeCell ref="B2:K2"/>
  </mergeCells>
  <phoneticPr fontId="1" type="noConversion"/>
  <pageMargins left="0.7" right="0.7" top="0.75" bottom="0.75" header="0.3" footer="0.3"/>
  <headerFooter>
    <oddFooter>&amp;C_x000D_&amp;1#&amp;"Aptos"&amp;10&amp;K000000 C1 - Interne</oddFooter>
  </headerFooter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F5143-13E4-4438-BDB7-61A7B0322878}">
  <sheetPr>
    <pageSetUpPr fitToPage="1"/>
  </sheetPr>
  <dimension ref="A1:E24"/>
  <sheetViews>
    <sheetView topLeftCell="A10" workbookViewId="0">
      <selection activeCell="G14" sqref="G14"/>
    </sheetView>
  </sheetViews>
  <sheetFormatPr defaultColWidth="29.140625" defaultRowHeight="56.25" customHeight="1"/>
  <cols>
    <col min="1" max="16384" width="29.140625" style="50"/>
  </cols>
  <sheetData>
    <row r="1" spans="1:5" ht="56.25" customHeight="1" thickBot="1"/>
    <row r="2" spans="1:5" ht="56.25" customHeight="1" thickBot="1">
      <c r="A2" s="70" t="s">
        <v>190</v>
      </c>
      <c r="B2" s="71"/>
      <c r="C2" s="71"/>
      <c r="D2" s="71"/>
      <c r="E2" s="72"/>
    </row>
    <row r="3" spans="1:5" ht="56.25" customHeight="1" thickBot="1">
      <c r="A3" s="73" t="s">
        <v>191</v>
      </c>
      <c r="B3" s="73" t="s">
        <v>192</v>
      </c>
      <c r="C3" s="76">
        <v>45882</v>
      </c>
      <c r="D3" s="77"/>
      <c r="E3" s="78"/>
    </row>
    <row r="4" spans="1:5" ht="56.25" customHeight="1" thickBot="1">
      <c r="A4" s="74"/>
      <c r="B4" s="75"/>
      <c r="C4" s="42" t="s">
        <v>193</v>
      </c>
      <c r="D4" s="43" t="s">
        <v>194</v>
      </c>
      <c r="E4" s="44" t="s">
        <v>195</v>
      </c>
    </row>
    <row r="5" spans="1:5" ht="56.25" customHeight="1" thickBot="1">
      <c r="A5" s="44" t="s">
        <v>196</v>
      </c>
      <c r="B5" s="45" t="s">
        <v>197</v>
      </c>
      <c r="C5" s="49" t="s">
        <v>198</v>
      </c>
      <c r="D5" s="51" t="s">
        <v>199</v>
      </c>
      <c r="E5" s="52" t="s">
        <v>200</v>
      </c>
    </row>
    <row r="6" spans="1:5" ht="56.25" customHeight="1" thickBot="1">
      <c r="A6" s="44" t="s">
        <v>201</v>
      </c>
      <c r="B6" s="45" t="s">
        <v>197</v>
      </c>
      <c r="C6" s="49" t="s">
        <v>202</v>
      </c>
      <c r="D6" s="51" t="s">
        <v>199</v>
      </c>
      <c r="E6" s="52" t="s">
        <v>203</v>
      </c>
    </row>
    <row r="7" spans="1:5" ht="56.25" customHeight="1" thickBot="1">
      <c r="A7" s="44" t="s">
        <v>204</v>
      </c>
      <c r="B7" s="45" t="s">
        <v>205</v>
      </c>
      <c r="C7" s="55" t="s">
        <v>206</v>
      </c>
      <c r="D7" s="57" t="s">
        <v>207</v>
      </c>
      <c r="E7" s="56" t="s">
        <v>208</v>
      </c>
    </row>
    <row r="8" spans="1:5" s="59" customFormat="1" ht="56.25" customHeight="1" thickBot="1">
      <c r="A8" s="44" t="s">
        <v>209</v>
      </c>
      <c r="B8" s="45" t="s">
        <v>205</v>
      </c>
      <c r="C8" s="58" t="s">
        <v>210</v>
      </c>
      <c r="D8" s="58" t="s">
        <v>211</v>
      </c>
      <c r="E8" s="58" t="s">
        <v>212</v>
      </c>
    </row>
    <row r="9" spans="1:5" ht="56.25" customHeight="1" thickBot="1">
      <c r="A9" s="44" t="s">
        <v>213</v>
      </c>
      <c r="B9" s="45" t="s">
        <v>205</v>
      </c>
      <c r="C9" s="49" t="s">
        <v>214</v>
      </c>
      <c r="D9" s="51" t="s">
        <v>215</v>
      </c>
      <c r="E9" s="52" t="s">
        <v>212</v>
      </c>
    </row>
    <row r="10" spans="1:5" ht="56.25" customHeight="1" thickBot="1">
      <c r="A10" s="44" t="s">
        <v>216</v>
      </c>
      <c r="B10" s="45" t="s">
        <v>217</v>
      </c>
      <c r="C10" s="49" t="s">
        <v>218</v>
      </c>
      <c r="D10" s="51" t="s">
        <v>219</v>
      </c>
      <c r="E10" s="52" t="s">
        <v>220</v>
      </c>
    </row>
    <row r="11" spans="1:5" ht="56.25" customHeight="1" thickBot="1">
      <c r="A11" s="44" t="s">
        <v>221</v>
      </c>
      <c r="B11" s="45" t="s">
        <v>217</v>
      </c>
      <c r="C11" s="49" t="s">
        <v>218</v>
      </c>
      <c r="D11" s="51" t="s">
        <v>198</v>
      </c>
      <c r="E11" s="52" t="s">
        <v>220</v>
      </c>
    </row>
    <row r="12" spans="1:5" ht="56.25" customHeight="1" thickBot="1">
      <c r="A12" s="44" t="s">
        <v>222</v>
      </c>
      <c r="B12" s="45" t="s">
        <v>223</v>
      </c>
      <c r="C12" s="49" t="s">
        <v>224</v>
      </c>
      <c r="D12" s="51" t="s">
        <v>225</v>
      </c>
      <c r="E12" s="52" t="s">
        <v>226</v>
      </c>
    </row>
    <row r="13" spans="1:5" ht="56.25" customHeight="1" thickBot="1">
      <c r="A13" s="44" t="s">
        <v>48</v>
      </c>
      <c r="B13" s="45" t="s">
        <v>217</v>
      </c>
      <c r="C13" s="49" t="s">
        <v>227</v>
      </c>
      <c r="D13" s="51" t="s">
        <v>228</v>
      </c>
      <c r="E13" s="52" t="s">
        <v>229</v>
      </c>
    </row>
    <row r="14" spans="1:5" ht="56.25" customHeight="1" thickBot="1">
      <c r="A14" s="44" t="s">
        <v>230</v>
      </c>
      <c r="B14" s="45" t="s">
        <v>223</v>
      </c>
      <c r="C14" s="49" t="s">
        <v>227</v>
      </c>
      <c r="D14" s="51" t="s">
        <v>231</v>
      </c>
      <c r="E14" s="52" t="s">
        <v>232</v>
      </c>
    </row>
    <row r="15" spans="1:5" ht="56.25" customHeight="1" thickBot="1">
      <c r="A15" s="44" t="s">
        <v>233</v>
      </c>
      <c r="B15" s="45" t="s">
        <v>234</v>
      </c>
      <c r="C15" s="49" t="s">
        <v>235</v>
      </c>
      <c r="D15" s="51" t="s">
        <v>236</v>
      </c>
      <c r="E15" s="52" t="s">
        <v>237</v>
      </c>
    </row>
    <row r="16" spans="1:5" ht="56.25" customHeight="1" thickBot="1">
      <c r="A16" s="44" t="s">
        <v>238</v>
      </c>
      <c r="B16" s="45" t="s">
        <v>205</v>
      </c>
      <c r="C16" s="49" t="s">
        <v>239</v>
      </c>
      <c r="D16" s="51" t="s">
        <v>231</v>
      </c>
      <c r="E16" s="52" t="s">
        <v>240</v>
      </c>
    </row>
    <row r="17" spans="1:5" ht="56.25" customHeight="1" thickBot="1">
      <c r="A17" s="44" t="s">
        <v>63</v>
      </c>
      <c r="B17" s="45" t="s">
        <v>241</v>
      </c>
      <c r="C17" s="46" t="s">
        <v>242</v>
      </c>
      <c r="D17" s="48" t="s">
        <v>242</v>
      </c>
      <c r="E17" s="53" t="s">
        <v>242</v>
      </c>
    </row>
    <row r="18" spans="1:5" ht="56.25" customHeight="1" thickBot="1">
      <c r="A18" s="44" t="s">
        <v>243</v>
      </c>
      <c r="B18" s="45" t="s">
        <v>241</v>
      </c>
      <c r="C18" s="49" t="s">
        <v>244</v>
      </c>
      <c r="D18" s="51" t="s">
        <v>245</v>
      </c>
      <c r="E18" s="52" t="s">
        <v>246</v>
      </c>
    </row>
    <row r="19" spans="1:5" s="59" customFormat="1" ht="56.25" customHeight="1" thickBot="1">
      <c r="A19" s="44" t="s">
        <v>247</v>
      </c>
      <c r="B19" s="45" t="s">
        <v>248</v>
      </c>
      <c r="C19" s="58" t="s">
        <v>249</v>
      </c>
      <c r="D19" s="58" t="s">
        <v>250</v>
      </c>
      <c r="E19" s="58" t="s">
        <v>251</v>
      </c>
    </row>
    <row r="20" spans="1:5" ht="56.25" customHeight="1" thickBot="1">
      <c r="A20" s="44" t="s">
        <v>252</v>
      </c>
      <c r="B20" s="45" t="s">
        <v>253</v>
      </c>
      <c r="C20" s="49" t="s">
        <v>254</v>
      </c>
      <c r="D20" s="51" t="s">
        <v>250</v>
      </c>
      <c r="E20" s="52" t="s">
        <v>255</v>
      </c>
    </row>
    <row r="21" spans="1:5" ht="56.25" customHeight="1" thickBot="1">
      <c r="A21" s="44" t="s">
        <v>256</v>
      </c>
      <c r="B21" s="45" t="s">
        <v>257</v>
      </c>
      <c r="C21" s="46" t="s">
        <v>242</v>
      </c>
      <c r="D21" s="47" t="s">
        <v>242</v>
      </c>
      <c r="E21" s="54" t="s">
        <v>242</v>
      </c>
    </row>
    <row r="22" spans="1:5" s="59" customFormat="1" ht="56.25" customHeight="1" thickBot="1">
      <c r="A22" s="44" t="s">
        <v>258</v>
      </c>
      <c r="B22" s="45" t="s">
        <v>259</v>
      </c>
      <c r="C22" s="58" t="s">
        <v>254</v>
      </c>
      <c r="D22" s="58" t="s">
        <v>260</v>
      </c>
      <c r="E22" s="58">
        <v>10</v>
      </c>
    </row>
    <row r="23" spans="1:5" ht="56.25" customHeight="1" thickBot="1">
      <c r="A23" s="44" t="s">
        <v>261</v>
      </c>
      <c r="B23" s="45" t="s">
        <v>262</v>
      </c>
      <c r="C23" s="49" t="s">
        <v>263</v>
      </c>
      <c r="D23" s="51" t="s">
        <v>264</v>
      </c>
      <c r="E23" s="52" t="s">
        <v>265</v>
      </c>
    </row>
    <row r="24" spans="1:5" ht="56.25" customHeight="1" thickBot="1">
      <c r="A24" s="44" t="s">
        <v>266</v>
      </c>
      <c r="B24" s="45" t="s">
        <v>262</v>
      </c>
      <c r="C24" s="67" t="s">
        <v>267</v>
      </c>
      <c r="D24" s="68"/>
      <c r="E24" s="69"/>
    </row>
  </sheetData>
  <mergeCells count="5">
    <mergeCell ref="C24:E24"/>
    <mergeCell ref="A2:E2"/>
    <mergeCell ref="A3:A4"/>
    <mergeCell ref="B3:B4"/>
    <mergeCell ref="C3:E3"/>
  </mergeCells>
  <phoneticPr fontId="1" type="noConversion"/>
  <pageMargins left="0.7" right="0.7" top="0.75" bottom="0.75" header="0.3" footer="0.3"/>
  <pageSetup paperSize="9" scale="56" fitToWidth="0" orientation="portrait" r:id="rId1"/>
  <headerFooter>
    <oddFooter>&amp;C_x000D_&amp;1#&amp;"Aptos"&amp;10&amp;K000000 C1 - 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6D787980AB584580BA3E1C4254B006" ma:contentTypeVersion="3" ma:contentTypeDescription="Crée un document." ma:contentTypeScope="" ma:versionID="ad567848fd6030881e92cabfd905c475">
  <xsd:schema xmlns:xsd="http://www.w3.org/2001/XMLSchema" xmlns:xs="http://www.w3.org/2001/XMLSchema" xmlns:p="http://schemas.microsoft.com/office/2006/metadata/properties" xmlns:ns2="9ae19e01-4fed-4f1e-aab5-050d97ae2a92" targetNamespace="http://schemas.microsoft.com/office/2006/metadata/properties" ma:root="true" ma:fieldsID="94bdb5a4945bad2bc854dc844ab1bce1" ns2:_="">
    <xsd:import namespace="9ae19e01-4fed-4f1e-aab5-050d97ae2a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e19e01-4fed-4f1e-aab5-050d97ae2a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287CD5-E6F6-403A-9FE5-6950446F2773}"/>
</file>

<file path=customXml/itemProps2.xml><?xml version="1.0" encoding="utf-8"?>
<ds:datastoreItem xmlns:ds="http://schemas.openxmlformats.org/officeDocument/2006/customXml" ds:itemID="{EDB13052-1D36-487A-A835-6F30DFF34090}"/>
</file>

<file path=customXml/itemProps3.xml><?xml version="1.0" encoding="utf-8"?>
<ds:datastoreItem xmlns:ds="http://schemas.openxmlformats.org/officeDocument/2006/customXml" ds:itemID="{26285FDE-A9B2-4B3C-9279-F5F63ADDCC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LABARTHE Thibault</cp:lastModifiedBy>
  <cp:revision/>
  <dcterms:created xsi:type="dcterms:W3CDTF">2006-09-16T00:00:00Z</dcterms:created>
  <dcterms:modified xsi:type="dcterms:W3CDTF">2025-09-11T16:32:36Z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0x010100106D787980AB584580BA3E1C4254B006</vt:lpwstr>
  </property>
  <property fmtid="{D5CDD505-2E9C-101B-9397-08002B2CF9AE}" pid="3" name="MediaServiceImageTags">
    <vt:lpwstr/>
  </property>
  <property fmtid="{D5CDD505-2E9C-101B-9397-08002B2CF9AE}" pid="4" name="MSIP_Label_591d6119-873b-4397-8a13-8f0b0381b9bf_Enabled">
    <vt:lpwstr>true</vt:lpwstr>
  </property>
  <property fmtid="{D5CDD505-2E9C-101B-9397-08002B2CF9AE}" pid="5" name="MSIP_Label_591d6119-873b-4397-8a13-8f0b0381b9bf_SetDate">
    <vt:lpwstr>2025-09-11T16:32:01Z</vt:lpwstr>
  </property>
  <property fmtid="{D5CDD505-2E9C-101B-9397-08002B2CF9AE}" pid="6" name="MSIP_Label_591d6119-873b-4397-8a13-8f0b0381b9bf_Method">
    <vt:lpwstr>Standard</vt:lpwstr>
  </property>
  <property fmtid="{D5CDD505-2E9C-101B-9397-08002B2CF9AE}" pid="7" name="MSIP_Label_591d6119-873b-4397-8a13-8f0b0381b9bf_Name">
    <vt:lpwstr>C1 - Interne</vt:lpwstr>
  </property>
  <property fmtid="{D5CDD505-2E9C-101B-9397-08002B2CF9AE}" pid="8" name="MSIP_Label_591d6119-873b-4397-8a13-8f0b0381b9bf_SiteId">
    <vt:lpwstr>905eea10-a76c-4815-8160-ba433c63cfd5</vt:lpwstr>
  </property>
  <property fmtid="{D5CDD505-2E9C-101B-9397-08002B2CF9AE}" pid="9" name="MSIP_Label_591d6119-873b-4397-8a13-8f0b0381b9bf_ActionId">
    <vt:lpwstr>d64ae394-8f09-410e-b3d5-ba5e0093764f</vt:lpwstr>
  </property>
  <property fmtid="{D5CDD505-2E9C-101B-9397-08002B2CF9AE}" pid="10" name="MSIP_Label_591d6119-873b-4397-8a13-8f0b0381b9bf_ContentBits">
    <vt:lpwstr>2</vt:lpwstr>
  </property>
  <property fmtid="{D5CDD505-2E9C-101B-9397-08002B2CF9AE}" pid="11" name="MSIP_Label_591d6119-873b-4397-8a13-8f0b0381b9bf_Tag">
    <vt:lpwstr>10, 3, 0, 2</vt:lpwstr>
  </property>
</Properties>
</file>